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AMS\gamsdir\CGE\"/>
    </mc:Choice>
  </mc:AlternateContent>
  <bookViews>
    <workbookView xWindow="240" yWindow="75" windowWidth="20115" windowHeight="7995"/>
  </bookViews>
  <sheets>
    <sheet name="MICRO-SAM" sheetId="6" r:id="rId1"/>
  </sheets>
  <calcPr calcId="152511"/>
</workbook>
</file>

<file path=xl/calcChain.xml><?xml version="1.0" encoding="utf-8"?>
<calcChain xmlns="http://schemas.openxmlformats.org/spreadsheetml/2006/main">
  <c r="BI4" i="6" l="1"/>
  <c r="BG4" i="6"/>
  <c r="AT61" i="6" l="1"/>
  <c r="BG48" i="6"/>
  <c r="BG36" i="6" l="1"/>
  <c r="AH61" i="6"/>
  <c r="AS61" i="6" l="1"/>
  <c r="BG47" i="6"/>
  <c r="BG40" i="6"/>
  <c r="BG5" i="6"/>
  <c r="BG6" i="6"/>
  <c r="BG7" i="6"/>
  <c r="BG8" i="6"/>
  <c r="BG9" i="6"/>
  <c r="BG10" i="6"/>
  <c r="BG11" i="6"/>
  <c r="BG12" i="6"/>
  <c r="BG13" i="6"/>
  <c r="BG14" i="6"/>
  <c r="BG15" i="6"/>
  <c r="BG16" i="6"/>
  <c r="BG17" i="6"/>
  <c r="BG18" i="6"/>
  <c r="BG19" i="6"/>
  <c r="BG20" i="6"/>
  <c r="BG21" i="6"/>
  <c r="BG22" i="6"/>
  <c r="BG23" i="6"/>
  <c r="BG24" i="6"/>
  <c r="BG25" i="6"/>
  <c r="BG26" i="6"/>
  <c r="BG27" i="6"/>
  <c r="BG28" i="6"/>
  <c r="BG29" i="6"/>
  <c r="BG30" i="6"/>
  <c r="BG31" i="6"/>
  <c r="BG32" i="6"/>
  <c r="BG33" i="6"/>
  <c r="BG34" i="6"/>
  <c r="BG35" i="6"/>
  <c r="BG37" i="6"/>
  <c r="BG38" i="6"/>
  <c r="BG39" i="6"/>
  <c r="BG41" i="6"/>
  <c r="BG42" i="6"/>
  <c r="BG43" i="6"/>
  <c r="BG44" i="6"/>
  <c r="BG45" i="6"/>
  <c r="BG46" i="6"/>
  <c r="BG49" i="6"/>
  <c r="BG50" i="6"/>
  <c r="BG51" i="6"/>
  <c r="BG52" i="6"/>
  <c r="BG53" i="6"/>
  <c r="BG54" i="6"/>
  <c r="BG55" i="6"/>
  <c r="BG56" i="6"/>
  <c r="BG57" i="6"/>
  <c r="BG59" i="6"/>
  <c r="BG60" i="6"/>
  <c r="C61" i="6"/>
  <c r="D61" i="6"/>
  <c r="E61" i="6"/>
  <c r="F61" i="6"/>
  <c r="G61" i="6"/>
  <c r="H61" i="6"/>
  <c r="I61" i="6"/>
  <c r="J61" i="6"/>
  <c r="K61" i="6"/>
  <c r="L61" i="6"/>
  <c r="M61" i="6"/>
  <c r="N61" i="6"/>
  <c r="O61" i="6"/>
  <c r="P61" i="6"/>
  <c r="Q61" i="6"/>
  <c r="R61" i="6"/>
  <c r="S61" i="6"/>
  <c r="T61" i="6"/>
  <c r="U61" i="6"/>
  <c r="V61" i="6"/>
  <c r="W61" i="6"/>
  <c r="X61" i="6"/>
  <c r="Y61" i="6"/>
  <c r="Z61" i="6"/>
  <c r="AA61" i="6"/>
  <c r="AB61" i="6"/>
  <c r="AC61" i="6"/>
  <c r="AD61" i="6"/>
  <c r="AE61" i="6"/>
  <c r="AF61" i="6"/>
  <c r="AG61" i="6"/>
  <c r="AI61" i="6"/>
  <c r="AJ61" i="6"/>
  <c r="AK61" i="6"/>
  <c r="AL61" i="6"/>
  <c r="AM61" i="6"/>
  <c r="AN61" i="6"/>
  <c r="AO61" i="6"/>
  <c r="AP61" i="6"/>
  <c r="AQ61" i="6"/>
  <c r="AR61" i="6"/>
  <c r="AU61" i="6"/>
  <c r="AV61" i="6"/>
  <c r="AW61" i="6"/>
  <c r="AX61" i="6"/>
  <c r="AY61" i="6"/>
  <c r="AZ61" i="6"/>
  <c r="BA61" i="6"/>
  <c r="BB61" i="6"/>
  <c r="BC61" i="6"/>
  <c r="BD61" i="6"/>
  <c r="BE61" i="6"/>
  <c r="BF61" i="6"/>
  <c r="B61" i="6"/>
  <c r="BK4" i="6" l="1" a="1"/>
  <c r="BK25" i="6" s="1"/>
  <c r="BI25" i="6" s="1"/>
  <c r="BG58" i="6"/>
  <c r="BK14" i="6" l="1"/>
  <c r="BI14" i="6" s="1"/>
  <c r="BK8" i="6"/>
  <c r="BI8" i="6" s="1"/>
  <c r="BK13" i="6"/>
  <c r="BI13" i="6" s="1"/>
  <c r="BK58" i="6"/>
  <c r="BI58" i="6" s="1"/>
  <c r="BK46" i="6"/>
  <c r="BI46" i="6" s="1"/>
  <c r="BK55" i="6"/>
  <c r="BI55" i="6" s="1"/>
  <c r="BK60" i="6"/>
  <c r="BI60" i="6" s="1"/>
  <c r="BK31" i="6"/>
  <c r="BI31" i="6" s="1"/>
  <c r="BK16" i="6"/>
  <c r="BI16" i="6" s="1"/>
  <c r="BK19" i="6"/>
  <c r="BI19" i="6" s="1"/>
  <c r="BK29" i="6"/>
  <c r="BI29" i="6" s="1"/>
  <c r="BK12" i="6"/>
  <c r="BI12" i="6" s="1"/>
  <c r="BK18" i="6"/>
  <c r="BI18" i="6" s="1"/>
  <c r="BK38" i="6"/>
  <c r="BI38" i="6" s="1"/>
  <c r="BK57" i="6"/>
  <c r="BI57" i="6" s="1"/>
  <c r="BK34" i="6"/>
  <c r="BI34" i="6" s="1"/>
  <c r="BK48" i="6"/>
  <c r="BI48" i="6" s="1"/>
  <c r="BK26" i="6"/>
  <c r="BI26" i="6" s="1"/>
  <c r="BK35" i="6"/>
  <c r="BI35" i="6" s="1"/>
  <c r="BK40" i="6"/>
  <c r="BI40" i="6" s="1"/>
  <c r="BK45" i="6"/>
  <c r="BI45" i="6" s="1"/>
  <c r="BK23" i="6"/>
  <c r="BI23" i="6" s="1"/>
  <c r="BK28" i="6"/>
  <c r="BI28" i="6" s="1"/>
  <c r="BK33" i="6"/>
  <c r="BI33" i="6" s="1"/>
  <c r="BK50" i="6"/>
  <c r="BI50" i="6" s="1"/>
  <c r="BK5" i="6"/>
  <c r="BI5" i="6" s="1"/>
  <c r="BK54" i="6"/>
  <c r="BI54" i="6" s="1"/>
  <c r="BK4" i="6"/>
  <c r="BK9" i="6"/>
  <c r="BI9" i="6" s="1"/>
  <c r="BK6" i="6"/>
  <c r="BI6" i="6" s="1"/>
  <c r="BK43" i="6"/>
  <c r="BI43" i="6" s="1"/>
  <c r="BK37" i="6"/>
  <c r="BI37" i="6" s="1"/>
  <c r="BK59" i="6"/>
  <c r="BI59" i="6" s="1"/>
  <c r="BK22" i="6"/>
  <c r="BI22" i="6" s="1"/>
  <c r="BK36" i="6"/>
  <c r="BI36" i="6" s="1"/>
  <c r="BK41" i="6"/>
  <c r="BI41" i="6" s="1"/>
  <c r="BK10" i="6"/>
  <c r="BI10" i="6" s="1"/>
  <c r="BK24" i="6"/>
  <c r="BI24" i="6" s="1"/>
  <c r="BK7" i="6"/>
  <c r="BI7" i="6" s="1"/>
  <c r="BK17" i="6"/>
  <c r="BI17" i="6" s="1"/>
  <c r="BK32" i="6"/>
  <c r="BI32" i="6" s="1"/>
  <c r="BK47" i="6"/>
  <c r="BI47" i="6" s="1"/>
  <c r="BK52" i="6"/>
  <c r="BI52" i="6" s="1"/>
  <c r="BK11" i="6"/>
  <c r="BI11" i="6" s="1"/>
  <c r="BK21" i="6"/>
  <c r="BI21" i="6" s="1"/>
  <c r="BK42" i="6"/>
  <c r="BI42" i="6" s="1"/>
  <c r="BK51" i="6"/>
  <c r="BI51" i="6" s="1"/>
  <c r="BK56" i="6"/>
  <c r="BI56" i="6" s="1"/>
  <c r="BK30" i="6"/>
  <c r="BI30" i="6" s="1"/>
  <c r="BK39" i="6"/>
  <c r="BI39" i="6" s="1"/>
  <c r="BK44" i="6"/>
  <c r="BI44" i="6" s="1"/>
  <c r="BK49" i="6"/>
  <c r="BI49" i="6" s="1"/>
  <c r="BK27" i="6"/>
  <c r="BI27" i="6" s="1"/>
  <c r="BK53" i="6"/>
  <c r="BI53" i="6" s="1"/>
  <c r="BK15" i="6"/>
  <c r="BI15" i="6" s="1"/>
  <c r="BK20" i="6"/>
  <c r="BI20" i="6" s="1"/>
</calcChain>
</file>

<file path=xl/sharedStrings.xml><?xml version="1.0" encoding="utf-8"?>
<sst xmlns="http://schemas.openxmlformats.org/spreadsheetml/2006/main" count="120" uniqueCount="62">
  <si>
    <t>A_AGRC</t>
  </si>
  <si>
    <t>A_MING</t>
  </si>
  <si>
    <t>A_UTIL</t>
  </si>
  <si>
    <t>A_CNST</t>
  </si>
  <si>
    <t>A_MANU</t>
  </si>
  <si>
    <t>A_TRDE</t>
  </si>
  <si>
    <t>A_OSER</t>
  </si>
  <si>
    <t>A_EDUS</t>
  </si>
  <si>
    <t>A_HEAS</t>
  </si>
  <si>
    <t>A_PADM</t>
  </si>
  <si>
    <t>C_AGRC</t>
  </si>
  <si>
    <t>C_MING</t>
  </si>
  <si>
    <t>C_UTIL</t>
  </si>
  <si>
    <t>C_CNST</t>
  </si>
  <si>
    <t>C_MANU</t>
  </si>
  <si>
    <t>C_TRDE</t>
  </si>
  <si>
    <t>C_OSER</t>
  </si>
  <si>
    <t>C_EDUS</t>
  </si>
  <si>
    <t>C_HEAS</t>
  </si>
  <si>
    <t>C_PADM</t>
  </si>
  <si>
    <t>TC_DOME</t>
  </si>
  <si>
    <t>TC_IMPT</t>
  </si>
  <si>
    <t>TC_EXPT</t>
  </si>
  <si>
    <t>F_FLAB</t>
  </si>
  <si>
    <t>F_ILAB</t>
  </si>
  <si>
    <t>F_CAPR</t>
  </si>
  <si>
    <t>T_LBTX</t>
  </si>
  <si>
    <t>T_PYTX</t>
  </si>
  <si>
    <t>T_CPTX</t>
  </si>
  <si>
    <t>T_VATX</t>
  </si>
  <si>
    <t>T_SLTX</t>
  </si>
  <si>
    <t>T_IMTX</t>
  </si>
  <si>
    <t>T_AMTX</t>
  </si>
  <si>
    <t>T_INTX</t>
  </si>
  <si>
    <t>T_CITX</t>
  </si>
  <si>
    <t>T_SBPD</t>
  </si>
  <si>
    <t>I_HHD1</t>
  </si>
  <si>
    <t>I_HHD2</t>
  </si>
  <si>
    <t>I_HHD3</t>
  </si>
  <si>
    <t>I_HHD4</t>
  </si>
  <si>
    <t>I_HHD5</t>
  </si>
  <si>
    <t>I_FRMS</t>
  </si>
  <si>
    <t>I_FOOD</t>
  </si>
  <si>
    <t>I_ELDY</t>
  </si>
  <si>
    <t>I_EDUC</t>
  </si>
  <si>
    <t>I_CHLD</t>
  </si>
  <si>
    <t>I_ENGY</t>
  </si>
  <si>
    <t>I_PROC</t>
  </si>
  <si>
    <t>I_UNPE</t>
  </si>
  <si>
    <t>I_PALS</t>
  </si>
  <si>
    <t>I_PEMT</t>
  </si>
  <si>
    <t>I_SIAC</t>
  </si>
  <si>
    <t>I_STCK</t>
  </si>
  <si>
    <t>I_ROWD</t>
  </si>
  <si>
    <t>I_TOTL</t>
  </si>
  <si>
    <t>T_EXTX</t>
  </si>
  <si>
    <t>test</t>
  </si>
  <si>
    <t>row</t>
  </si>
  <si>
    <t>I_AMAN</t>
  </si>
  <si>
    <t>I_GOVT</t>
  </si>
  <si>
    <t>2012 CHIAPAS MICRO-SAM</t>
  </si>
  <si>
    <t>(Billions of  Mexicam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</si>
</sst>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quotePrefix="1" applyFont="1"/>
    <xf numFmtId="1" fontId="1" fillId="0" borderId="0" xfId="0" applyNumberFormat="1" applyFont="1"/>
    <xf numFmtId="164" fontId="1" fillId="0" borderId="0" xfId="0" applyNumberFormat="1" applyFont="1"/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61"/>
  <sheetViews>
    <sheetView showGridLines="0" tabSelected="1" zoomScaleNormal="100" workbookViewId="0">
      <selection activeCell="B4" sqref="B4"/>
    </sheetView>
  </sheetViews>
  <sheetFormatPr defaultColWidth="3.7109375" defaultRowHeight="15.75" x14ac:dyDescent="0.25"/>
  <cols>
    <col min="1" max="1" width="10.28515625" style="1" customWidth="1"/>
    <col min="2" max="5" width="3.85546875" style="1" bestFit="1" customWidth="1"/>
    <col min="6" max="6" width="4.42578125" style="1" bestFit="1" customWidth="1"/>
    <col min="7" max="7" width="4.5703125" style="1" bestFit="1" customWidth="1"/>
    <col min="8" max="15" width="3.85546875" style="1" bestFit="1" customWidth="1"/>
    <col min="16" max="16" width="4.42578125" style="1" bestFit="1" customWidth="1"/>
    <col min="17" max="17" width="3.85546875" style="1" bestFit="1" customWidth="1"/>
    <col min="18" max="18" width="4.42578125" style="1" bestFit="1" customWidth="1"/>
    <col min="19" max="26" width="3.85546875" style="1" bestFit="1" customWidth="1"/>
    <col min="27" max="27" width="4.42578125" style="1" bestFit="1" customWidth="1"/>
    <col min="28" max="33" width="3.85546875" style="1" bestFit="1" customWidth="1"/>
    <col min="34" max="34" width="3.85546875" style="1" customWidth="1"/>
    <col min="35" max="37" width="3.85546875" style="1" bestFit="1" customWidth="1"/>
    <col min="38" max="38" width="4.5703125" style="1" bestFit="1" customWidth="1"/>
    <col min="39" max="42" width="3.85546875" style="1" bestFit="1" customWidth="1"/>
    <col min="43" max="45" width="4.42578125" style="1" bestFit="1" customWidth="1"/>
    <col min="46" max="46" width="3.85546875" style="1" customWidth="1"/>
    <col min="47" max="58" width="3.85546875" style="1" bestFit="1" customWidth="1"/>
    <col min="59" max="59" width="4.42578125" style="1" bestFit="1" customWidth="1"/>
    <col min="60" max="60" width="3.7109375" style="1"/>
    <col min="61" max="61" width="10.28515625" style="1" bestFit="1" customWidth="1"/>
    <col min="62" max="62" width="3.7109375" style="1"/>
    <col min="63" max="63" width="7.28515625" style="1" bestFit="1" customWidth="1"/>
    <col min="64" max="64" width="7.28515625" style="1" customWidth="1"/>
    <col min="65" max="68" width="3.7109375" style="1" customWidth="1"/>
    <col min="69" max="16384" width="3.7109375" style="1"/>
  </cols>
  <sheetData>
    <row r="1" spans="1:68" x14ac:dyDescent="0.25">
      <c r="A1" s="7" t="s">
        <v>60</v>
      </c>
    </row>
    <row r="2" spans="1:68" x14ac:dyDescent="0.25">
      <c r="A2" s="1" t="s">
        <v>61</v>
      </c>
    </row>
    <row r="3" spans="1:68" x14ac:dyDescent="0.25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2" t="s">
        <v>22</v>
      </c>
      <c r="Y3" s="2" t="s">
        <v>23</v>
      </c>
      <c r="Z3" s="2" t="s">
        <v>24</v>
      </c>
      <c r="AA3" s="2" t="s">
        <v>25</v>
      </c>
      <c r="AB3" s="2" t="s">
        <v>26</v>
      </c>
      <c r="AC3" s="2" t="s">
        <v>27</v>
      </c>
      <c r="AD3" s="2" t="s">
        <v>28</v>
      </c>
      <c r="AE3" s="2" t="s">
        <v>29</v>
      </c>
      <c r="AF3" s="2" t="s">
        <v>30</v>
      </c>
      <c r="AG3" s="2" t="s">
        <v>31</v>
      </c>
      <c r="AH3" s="2" t="s">
        <v>55</v>
      </c>
      <c r="AI3" s="2" t="s">
        <v>32</v>
      </c>
      <c r="AJ3" s="2" t="s">
        <v>33</v>
      </c>
      <c r="AK3" s="2" t="s">
        <v>34</v>
      </c>
      <c r="AL3" s="2" t="s">
        <v>35</v>
      </c>
      <c r="AM3" s="2" t="s">
        <v>36</v>
      </c>
      <c r="AN3" s="2" t="s">
        <v>37</v>
      </c>
      <c r="AO3" s="2" t="s">
        <v>38</v>
      </c>
      <c r="AP3" s="2" t="s">
        <v>39</v>
      </c>
      <c r="AQ3" s="2" t="s">
        <v>40</v>
      </c>
      <c r="AR3" s="2" t="s">
        <v>41</v>
      </c>
      <c r="AS3" s="2" t="s">
        <v>59</v>
      </c>
      <c r="AT3" s="2" t="s">
        <v>58</v>
      </c>
      <c r="AU3" s="2" t="s">
        <v>42</v>
      </c>
      <c r="AV3" s="2" t="s">
        <v>43</v>
      </c>
      <c r="AW3" s="2" t="s">
        <v>44</v>
      </c>
      <c r="AX3" s="2" t="s">
        <v>45</v>
      </c>
      <c r="AY3" s="2" t="s">
        <v>46</v>
      </c>
      <c r="AZ3" s="2" t="s">
        <v>47</v>
      </c>
      <c r="BA3" s="2" t="s">
        <v>48</v>
      </c>
      <c r="BB3" s="2" t="s">
        <v>49</v>
      </c>
      <c r="BC3" s="2" t="s">
        <v>50</v>
      </c>
      <c r="BD3" s="2" t="s">
        <v>51</v>
      </c>
      <c r="BE3" s="2" t="s">
        <v>52</v>
      </c>
      <c r="BF3" s="2" t="s">
        <v>53</v>
      </c>
      <c r="BG3" s="1" t="s">
        <v>54</v>
      </c>
      <c r="BI3" s="6" t="s">
        <v>56</v>
      </c>
      <c r="BK3" s="1" t="s">
        <v>57</v>
      </c>
    </row>
    <row r="4" spans="1:68" x14ac:dyDescent="0.25">
      <c r="A4" s="2" t="s">
        <v>0</v>
      </c>
      <c r="L4" s="3">
        <v>26.20230812998275</v>
      </c>
      <c r="M4" s="3"/>
      <c r="N4" s="3"/>
      <c r="O4" s="3"/>
      <c r="P4" s="3"/>
      <c r="Q4" s="3"/>
      <c r="R4" s="3"/>
      <c r="S4" s="3"/>
      <c r="T4" s="3"/>
      <c r="U4" s="3"/>
      <c r="AM4" s="3">
        <v>2.5556529871170572</v>
      </c>
      <c r="AN4" s="3">
        <v>1.5657946200531849</v>
      </c>
      <c r="BG4" s="3">
        <f>SUM(B4:BF4)</f>
        <v>30.323755737152993</v>
      </c>
      <c r="BI4" s="5">
        <f>BG4-BK4</f>
        <v>8.9496511324753669E-3</v>
      </c>
      <c r="BK4" s="5">
        <f t="array" ref="BK4:BK60">TRANSPOSE(B61:BF61)</f>
        <v>30.314806086020518</v>
      </c>
      <c r="BL4" s="5"/>
      <c r="BM4" s="5"/>
      <c r="BN4" s="5"/>
      <c r="BO4" s="5"/>
      <c r="BP4" s="5"/>
    </row>
    <row r="5" spans="1:68" x14ac:dyDescent="0.25">
      <c r="A5" s="2" t="s">
        <v>1</v>
      </c>
      <c r="L5" s="3"/>
      <c r="M5" s="3">
        <v>27.300370863185147</v>
      </c>
      <c r="N5" s="3"/>
      <c r="O5" s="3"/>
      <c r="P5" s="3"/>
      <c r="Q5" s="3"/>
      <c r="R5" s="3"/>
      <c r="S5" s="3"/>
      <c r="T5" s="3"/>
      <c r="U5" s="3"/>
      <c r="BG5" s="3">
        <f t="shared" ref="BG5:BG35" si="0">SUM(B5:BF5)</f>
        <v>27.300370863185147</v>
      </c>
      <c r="BI5" s="5">
        <f t="shared" ref="BI5:BI60" si="1">BG5-BK5</f>
        <v>1.3935019165423057E-3</v>
      </c>
      <c r="BK5" s="5">
        <v>27.298977361268605</v>
      </c>
      <c r="BL5" s="5"/>
      <c r="BM5" s="5"/>
      <c r="BN5" s="5"/>
      <c r="BO5" s="5"/>
      <c r="BP5" s="5"/>
    </row>
    <row r="6" spans="1:68" x14ac:dyDescent="0.25">
      <c r="A6" s="2" t="s">
        <v>2</v>
      </c>
      <c r="L6" s="3"/>
      <c r="M6" s="3"/>
      <c r="N6" s="3">
        <v>10.816811736212863</v>
      </c>
      <c r="O6" s="3"/>
      <c r="P6" s="3"/>
      <c r="Q6" s="3"/>
      <c r="R6" s="3"/>
      <c r="S6" s="3"/>
      <c r="T6" s="3"/>
      <c r="U6" s="3"/>
      <c r="BG6" s="3">
        <f t="shared" si="0"/>
        <v>10.816811736212863</v>
      </c>
      <c r="BI6" s="5">
        <f t="shared" si="1"/>
        <v>1.188146876916818E-3</v>
      </c>
      <c r="BK6" s="5">
        <v>10.815623589335946</v>
      </c>
      <c r="BL6" s="5"/>
      <c r="BM6" s="5"/>
      <c r="BN6" s="5"/>
      <c r="BO6" s="5"/>
      <c r="BP6" s="5"/>
    </row>
    <row r="7" spans="1:68" x14ac:dyDescent="0.25">
      <c r="A7" s="2" t="s">
        <v>3</v>
      </c>
      <c r="L7" s="3"/>
      <c r="M7" s="3"/>
      <c r="N7" s="3"/>
      <c r="O7" s="3">
        <v>44.632047858665096</v>
      </c>
      <c r="P7" s="3"/>
      <c r="Q7" s="3"/>
      <c r="R7" s="3"/>
      <c r="S7" s="3"/>
      <c r="T7" s="3"/>
      <c r="U7" s="3"/>
      <c r="BG7" s="3">
        <f t="shared" si="0"/>
        <v>44.632047858665096</v>
      </c>
      <c r="BI7" s="5">
        <f t="shared" si="1"/>
        <v>2.1241592798880049E-2</v>
      </c>
      <c r="BK7" s="5">
        <v>44.610806265866216</v>
      </c>
      <c r="BL7" s="5"/>
      <c r="BM7" s="5"/>
      <c r="BN7" s="5"/>
      <c r="BO7" s="5"/>
      <c r="BP7" s="5"/>
    </row>
    <row r="8" spans="1:68" x14ac:dyDescent="0.25">
      <c r="A8" s="2" t="s">
        <v>4</v>
      </c>
      <c r="L8" s="3"/>
      <c r="M8" s="3"/>
      <c r="N8" s="3"/>
      <c r="O8" s="3"/>
      <c r="P8" s="3">
        <v>148.60862048123201</v>
      </c>
      <c r="Q8" s="3"/>
      <c r="R8" s="3"/>
      <c r="S8" s="3"/>
      <c r="T8" s="3"/>
      <c r="U8" s="3"/>
      <c r="BG8" s="3">
        <f t="shared" si="0"/>
        <v>148.60862048123201</v>
      </c>
      <c r="BI8" s="5">
        <f t="shared" si="1"/>
        <v>9.5501872176157576E-2</v>
      </c>
      <c r="BK8" s="5">
        <v>148.51311860905585</v>
      </c>
      <c r="BL8" s="5"/>
      <c r="BM8" s="5"/>
      <c r="BN8" s="5"/>
      <c r="BO8" s="5"/>
      <c r="BP8" s="5"/>
    </row>
    <row r="9" spans="1:68" x14ac:dyDescent="0.25">
      <c r="A9" s="2" t="s">
        <v>5</v>
      </c>
      <c r="L9" s="3"/>
      <c r="M9" s="3"/>
      <c r="N9" s="3"/>
      <c r="O9" s="3"/>
      <c r="P9" s="3"/>
      <c r="Q9" s="3">
        <v>77.799632055008502</v>
      </c>
      <c r="R9" s="3"/>
      <c r="S9" s="3"/>
      <c r="T9" s="3"/>
      <c r="U9" s="3"/>
      <c r="BG9" s="3">
        <f t="shared" si="0"/>
        <v>77.799632055008502</v>
      </c>
      <c r="BI9" s="5">
        <f t="shared" si="1"/>
        <v>1.4418248948402379E-3</v>
      </c>
      <c r="BK9" s="5">
        <v>77.798190230113661</v>
      </c>
      <c r="BL9" s="5"/>
      <c r="BM9" s="5"/>
      <c r="BN9" s="5"/>
      <c r="BO9" s="5"/>
      <c r="BP9" s="5"/>
    </row>
    <row r="10" spans="1:68" x14ac:dyDescent="0.25">
      <c r="A10" s="2" t="s">
        <v>6</v>
      </c>
      <c r="L10" s="3"/>
      <c r="M10" s="3"/>
      <c r="N10" s="3"/>
      <c r="O10" s="3"/>
      <c r="P10" s="3"/>
      <c r="Q10" s="3"/>
      <c r="R10" s="3">
        <v>82.121282569429894</v>
      </c>
      <c r="S10" s="3"/>
      <c r="T10" s="3"/>
      <c r="U10" s="3"/>
      <c r="BG10" s="3">
        <f t="shared" si="0"/>
        <v>82.121282569429894</v>
      </c>
      <c r="BI10" s="5">
        <f t="shared" si="1"/>
        <v>-1.3781374218524434E-4</v>
      </c>
      <c r="BK10" s="5">
        <v>82.121420383172079</v>
      </c>
      <c r="BL10" s="5"/>
      <c r="BM10" s="5"/>
      <c r="BN10" s="5"/>
      <c r="BO10" s="5"/>
      <c r="BP10" s="5"/>
    </row>
    <row r="11" spans="1:68" x14ac:dyDescent="0.25">
      <c r="A11" s="2" t="s">
        <v>7</v>
      </c>
      <c r="L11" s="3"/>
      <c r="M11" s="3"/>
      <c r="N11" s="3"/>
      <c r="O11" s="3"/>
      <c r="P11" s="3"/>
      <c r="Q11" s="3"/>
      <c r="R11" s="3"/>
      <c r="S11" s="3">
        <v>24.563392529459687</v>
      </c>
      <c r="T11" s="3"/>
      <c r="U11" s="3"/>
      <c r="BG11" s="3">
        <f t="shared" si="0"/>
        <v>24.563392529459687</v>
      </c>
      <c r="BI11" s="5">
        <f t="shared" si="1"/>
        <v>1.934339719102951E-3</v>
      </c>
      <c r="BK11" s="5">
        <v>24.561458189740584</v>
      </c>
      <c r="BL11" s="5"/>
      <c r="BM11" s="5"/>
      <c r="BN11" s="5"/>
      <c r="BO11" s="5"/>
      <c r="BP11" s="5"/>
    </row>
    <row r="12" spans="1:68" x14ac:dyDescent="0.25">
      <c r="A12" s="2" t="s">
        <v>8</v>
      </c>
      <c r="L12" s="3"/>
      <c r="M12" s="3"/>
      <c r="N12" s="3"/>
      <c r="O12" s="3"/>
      <c r="P12" s="3"/>
      <c r="Q12" s="3"/>
      <c r="R12" s="3"/>
      <c r="S12" s="3"/>
      <c r="T12" s="3">
        <v>9.919804375477792</v>
      </c>
      <c r="U12" s="3"/>
      <c r="BG12" s="3">
        <f t="shared" si="0"/>
        <v>9.919804375477792</v>
      </c>
      <c r="BI12" s="5">
        <f t="shared" si="1"/>
        <v>3.3335428454659422E-2</v>
      </c>
      <c r="BK12" s="5">
        <v>9.8864689470231326</v>
      </c>
      <c r="BL12" s="5"/>
      <c r="BM12" s="5"/>
      <c r="BN12" s="5"/>
      <c r="BO12" s="5"/>
      <c r="BP12" s="5"/>
    </row>
    <row r="13" spans="1:68" x14ac:dyDescent="0.25">
      <c r="A13" s="2" t="s">
        <v>9</v>
      </c>
      <c r="L13" s="3"/>
      <c r="M13" s="3"/>
      <c r="N13" s="3"/>
      <c r="O13" s="3"/>
      <c r="P13" s="3"/>
      <c r="Q13" s="3"/>
      <c r="R13" s="3"/>
      <c r="S13" s="3"/>
      <c r="T13" s="3"/>
      <c r="U13" s="3">
        <v>21.214609468284817</v>
      </c>
      <c r="BG13" s="3">
        <f t="shared" si="0"/>
        <v>21.214609468284817</v>
      </c>
      <c r="BI13" s="5">
        <f t="shared" si="1"/>
        <v>9.6289623398533308E-3</v>
      </c>
      <c r="BK13" s="5">
        <v>21.204980505944963</v>
      </c>
      <c r="BL13" s="5"/>
      <c r="BM13" s="5"/>
      <c r="BN13" s="5"/>
      <c r="BO13" s="5"/>
      <c r="BP13" s="5"/>
    </row>
    <row r="14" spans="1:68" x14ac:dyDescent="0.25">
      <c r="A14" s="2" t="s">
        <v>10</v>
      </c>
      <c r="B14" s="3">
        <v>4.6690897346322267</v>
      </c>
      <c r="C14" s="3">
        <v>0</v>
      </c>
      <c r="D14" s="3">
        <v>0</v>
      </c>
      <c r="E14" s="3">
        <v>4.7274895316527732E-2</v>
      </c>
      <c r="F14" s="3">
        <v>29.496213532566728</v>
      </c>
      <c r="G14" s="3">
        <v>0</v>
      </c>
      <c r="H14" s="3">
        <v>1.2610721130835868E-3</v>
      </c>
      <c r="I14" s="3">
        <v>0</v>
      </c>
      <c r="J14" s="3">
        <v>2.3627599938633123E-3</v>
      </c>
      <c r="K14" s="3">
        <v>0</v>
      </c>
      <c r="AM14" s="3">
        <v>1.3707051706679656</v>
      </c>
      <c r="AN14" s="3">
        <v>0.83980212087339012</v>
      </c>
      <c r="AO14" s="3">
        <v>0.7382021924273009</v>
      </c>
      <c r="AP14" s="3">
        <v>0.58176407280474163</v>
      </c>
      <c r="AQ14" s="3">
        <v>0.35485529651626835</v>
      </c>
      <c r="AS14" s="3">
        <v>1.0291328892093476</v>
      </c>
      <c r="AT14" s="3"/>
      <c r="BD14" s="3">
        <v>0.26337392017395561</v>
      </c>
      <c r="BE14" s="3">
        <v>0.8581295426376313</v>
      </c>
      <c r="BF14" s="3">
        <v>3.5256251720511655</v>
      </c>
      <c r="BG14" s="3">
        <f t="shared" si="0"/>
        <v>43.777792371984205</v>
      </c>
      <c r="BI14" s="5">
        <f t="shared" si="1"/>
        <v>-0.16698539856253802</v>
      </c>
      <c r="BK14" s="5">
        <v>43.944777770546743</v>
      </c>
      <c r="BL14" s="5"/>
      <c r="BM14" s="5"/>
      <c r="BN14" s="5"/>
      <c r="BO14" s="5"/>
      <c r="BP14" s="5"/>
    </row>
    <row r="15" spans="1:68" x14ac:dyDescent="0.25">
      <c r="A15" s="2" t="s">
        <v>11</v>
      </c>
      <c r="B15" s="3">
        <v>3.2961167208187682E-2</v>
      </c>
      <c r="C15" s="3">
        <v>0.22510412436612001</v>
      </c>
      <c r="D15" s="3">
        <v>0.17471734452026072</v>
      </c>
      <c r="E15" s="3">
        <v>0.57562156335333559</v>
      </c>
      <c r="F15" s="3">
        <v>16.140153851645167</v>
      </c>
      <c r="G15" s="3">
        <v>4.4725757713133564E-3</v>
      </c>
      <c r="H15" s="3">
        <v>0</v>
      </c>
      <c r="I15" s="3">
        <v>0</v>
      </c>
      <c r="J15" s="3">
        <v>2.4991489243428587E-7</v>
      </c>
      <c r="K15" s="3">
        <v>0</v>
      </c>
      <c r="AM15" s="3"/>
      <c r="AN15" s="3"/>
      <c r="AO15" s="3"/>
      <c r="AP15" s="3"/>
      <c r="AQ15" s="3"/>
      <c r="AS15" s="3"/>
      <c r="AT15" s="3"/>
      <c r="BD15" s="3">
        <v>3.1933874592781857</v>
      </c>
      <c r="BE15" s="3">
        <v>7.3742273849995446E-2</v>
      </c>
      <c r="BF15" s="3">
        <v>12.597630913294052</v>
      </c>
      <c r="BG15" s="3">
        <f t="shared" si="0"/>
        <v>33.01779152320151</v>
      </c>
      <c r="BI15" s="5">
        <f t="shared" si="1"/>
        <v>1.709912404770364E-2</v>
      </c>
      <c r="BK15" s="5">
        <v>33.000692399153806</v>
      </c>
      <c r="BL15" s="5"/>
      <c r="BM15" s="5"/>
      <c r="BN15" s="5"/>
      <c r="BO15" s="5"/>
      <c r="BP15" s="5"/>
    </row>
    <row r="16" spans="1:68" x14ac:dyDescent="0.25">
      <c r="A16" s="2" t="s">
        <v>12</v>
      </c>
      <c r="B16" s="3">
        <v>0.23084553000780422</v>
      </c>
      <c r="C16" s="3">
        <v>0.2558287434928373</v>
      </c>
      <c r="D16" s="3">
        <v>7.0970669656873903E-2</v>
      </c>
      <c r="E16" s="3">
        <v>0.16252556065521465</v>
      </c>
      <c r="F16" s="3">
        <v>2.1388424632550298</v>
      </c>
      <c r="G16" s="3">
        <v>1.305298080095465</v>
      </c>
      <c r="H16" s="3">
        <v>1.6047715340834967</v>
      </c>
      <c r="I16" s="3">
        <v>0.30070760400195212</v>
      </c>
      <c r="J16" s="3">
        <v>0.24650080440682962</v>
      </c>
      <c r="K16" s="3">
        <v>0.41146208873422002</v>
      </c>
      <c r="AM16" s="3">
        <v>4.5195426610796903E-2</v>
      </c>
      <c r="AN16" s="3">
        <v>0.19082648751499132</v>
      </c>
      <c r="AO16" s="3">
        <v>0.46286726411721041</v>
      </c>
      <c r="AP16" s="3">
        <v>0.81081247549615276</v>
      </c>
      <c r="AQ16" s="3">
        <v>1.8049696174853687</v>
      </c>
      <c r="AS16" s="3">
        <v>7.6734655497504037E-2</v>
      </c>
      <c r="AT16" s="3"/>
      <c r="BD16" s="3"/>
      <c r="BE16" s="3"/>
      <c r="BF16" s="3">
        <v>0.1064296320635069</v>
      </c>
      <c r="BG16" s="3">
        <f t="shared" si="0"/>
        <v>10.225588637175255</v>
      </c>
      <c r="BI16" s="5">
        <f t="shared" si="1"/>
        <v>1.6402162500295248E-3</v>
      </c>
      <c r="BK16" s="5">
        <v>10.223948420925225</v>
      </c>
      <c r="BL16" s="5"/>
      <c r="BM16" s="5"/>
      <c r="BN16" s="5"/>
      <c r="BO16" s="5"/>
      <c r="BP16" s="5"/>
    </row>
    <row r="17" spans="1:68" x14ac:dyDescent="0.25">
      <c r="A17" s="2" t="s">
        <v>13</v>
      </c>
      <c r="B17" s="3">
        <v>3.778066583070027E-2</v>
      </c>
      <c r="C17" s="3">
        <v>0.1331208390353997</v>
      </c>
      <c r="D17" s="3">
        <v>2.8283680224245329E-2</v>
      </c>
      <c r="E17" s="3">
        <v>3.4456010249286719</v>
      </c>
      <c r="F17" s="3">
        <v>8.2182154400040536E-2</v>
      </c>
      <c r="G17" s="3">
        <v>0.14653792116803302</v>
      </c>
      <c r="H17" s="3">
        <v>3.3458753935808251E-2</v>
      </c>
      <c r="I17" s="3">
        <v>0.10866667324265855</v>
      </c>
      <c r="J17" s="3">
        <v>0.15926457693560772</v>
      </c>
      <c r="K17" s="3">
        <v>8.7236467982391874E-2</v>
      </c>
      <c r="AM17" s="3"/>
      <c r="AN17" s="3"/>
      <c r="AO17" s="3"/>
      <c r="AP17" s="3"/>
      <c r="AQ17" s="3"/>
      <c r="AS17" s="3">
        <v>1.4251058717908816</v>
      </c>
      <c r="AT17" s="3"/>
      <c r="BD17" s="3">
        <v>40.351137533437068</v>
      </c>
      <c r="BE17" s="3"/>
      <c r="BF17" s="3"/>
      <c r="BG17" s="3">
        <f t="shared" si="0"/>
        <v>46.038376162911504</v>
      </c>
      <c r="BI17" s="5">
        <f t="shared" si="1"/>
        <v>6.3893022710388436E-3</v>
      </c>
      <c r="BK17" s="5">
        <v>46.031986860640465</v>
      </c>
      <c r="BL17" s="5"/>
      <c r="BM17" s="5"/>
      <c r="BN17" s="5"/>
      <c r="BO17" s="5"/>
      <c r="BP17" s="5"/>
    </row>
    <row r="18" spans="1:68" x14ac:dyDescent="0.25">
      <c r="A18" s="2" t="s">
        <v>14</v>
      </c>
      <c r="B18" s="3">
        <v>2.5914396039215135</v>
      </c>
      <c r="C18" s="3">
        <v>2.413203056036012</v>
      </c>
      <c r="D18" s="3">
        <v>2.9616610180454752</v>
      </c>
      <c r="E18" s="3">
        <v>10.203984567807451</v>
      </c>
      <c r="F18" s="3">
        <v>67.805793350050621</v>
      </c>
      <c r="G18" s="3">
        <v>10.577850933378162</v>
      </c>
      <c r="H18" s="3">
        <v>5.9922032327003141</v>
      </c>
      <c r="I18" s="3">
        <v>0.250750134426655</v>
      </c>
      <c r="J18" s="3">
        <v>1.2454809473798252</v>
      </c>
      <c r="K18" s="3">
        <v>1.7517531115236749</v>
      </c>
      <c r="AM18" s="3">
        <v>1.842393652693872</v>
      </c>
      <c r="AN18" s="3">
        <v>3.2328347480285715</v>
      </c>
      <c r="AO18" s="3">
        <v>5.4828061246317699</v>
      </c>
      <c r="AP18" s="3">
        <v>10.543050546864277</v>
      </c>
      <c r="AQ18" s="3">
        <v>43.919950231810745</v>
      </c>
      <c r="AS18" s="3">
        <v>0.69659783495650485</v>
      </c>
      <c r="AT18" s="3"/>
      <c r="BD18" s="3">
        <v>12.46145669573426</v>
      </c>
      <c r="BE18" s="3">
        <v>0.89428160053761341</v>
      </c>
      <c r="BF18" s="3">
        <v>44.873931837663704</v>
      </c>
      <c r="BG18" s="3">
        <f t="shared" si="0"/>
        <v>229.74142322819102</v>
      </c>
      <c r="BI18" s="5">
        <f t="shared" si="1"/>
        <v>1.2884778885222659E-3</v>
      </c>
      <c r="BK18" s="5">
        <v>229.7401347503025</v>
      </c>
      <c r="BL18" s="5"/>
      <c r="BM18" s="5"/>
      <c r="BN18" s="5"/>
      <c r="BO18" s="5"/>
      <c r="BP18" s="5"/>
    </row>
    <row r="19" spans="1:68" x14ac:dyDescent="0.25">
      <c r="A19" s="2" t="s">
        <v>15</v>
      </c>
      <c r="B19" s="3">
        <v>5.6373483405371119E-3</v>
      </c>
      <c r="C19" s="3">
        <v>8.3125964808859025E-3</v>
      </c>
      <c r="D19" s="3">
        <v>1.5898287171441955E-2</v>
      </c>
      <c r="E19" s="3">
        <v>2.6180651130105752E-2</v>
      </c>
      <c r="F19" s="3">
        <v>0.36876910446603489</v>
      </c>
      <c r="G19" s="3">
        <v>0.55904576411778462</v>
      </c>
      <c r="H19" s="3">
        <v>0.28751275347761812</v>
      </c>
      <c r="I19" s="3">
        <v>2.3348274893951651E-2</v>
      </c>
      <c r="J19" s="3">
        <v>3.3034389746658441E-2</v>
      </c>
      <c r="K19" s="3">
        <v>0.19507571356059913</v>
      </c>
      <c r="V19" s="3">
        <v>26.838247817461905</v>
      </c>
      <c r="W19" s="3">
        <v>8.7035383924716161</v>
      </c>
      <c r="X19" s="3">
        <v>8.4085149173471159</v>
      </c>
      <c r="AM19" s="3">
        <v>0.10387736213293754</v>
      </c>
      <c r="AN19" s="3">
        <v>1.1298140920729502</v>
      </c>
      <c r="AO19" s="3">
        <v>2.2659444680291649</v>
      </c>
      <c r="AP19" s="3">
        <v>8.0312662202765939</v>
      </c>
      <c r="AQ19" s="3">
        <v>30.413753654544021</v>
      </c>
      <c r="AS19" s="3"/>
      <c r="AT19" s="3"/>
      <c r="BD19" s="3"/>
      <c r="BE19" s="3"/>
      <c r="BF19" s="3">
        <v>0.43849056308669726</v>
      </c>
      <c r="BG19" s="3">
        <f t="shared" si="0"/>
        <v>87.856262370808622</v>
      </c>
      <c r="BI19" s="5">
        <f t="shared" si="1"/>
        <v>-9.1230076836268381E-4</v>
      </c>
      <c r="BK19" s="5">
        <v>87.857174671576985</v>
      </c>
      <c r="BL19" s="5"/>
      <c r="BM19" s="5"/>
      <c r="BN19" s="5"/>
      <c r="BO19" s="5"/>
      <c r="BP19" s="5"/>
    </row>
    <row r="20" spans="1:68" x14ac:dyDescent="0.25">
      <c r="A20" s="2" t="s">
        <v>16</v>
      </c>
      <c r="B20" s="3">
        <v>0.16845411329221269</v>
      </c>
      <c r="C20" s="3">
        <v>1.1587962162416432</v>
      </c>
      <c r="D20" s="3">
        <v>0.21256499829103168</v>
      </c>
      <c r="E20" s="3">
        <v>2.0263405436984647</v>
      </c>
      <c r="F20" s="3">
        <v>6.0304373636862643</v>
      </c>
      <c r="G20" s="3">
        <v>8.2497596275868403</v>
      </c>
      <c r="H20" s="3">
        <v>12.133066160296863</v>
      </c>
      <c r="I20" s="3">
        <v>0.75520193387338208</v>
      </c>
      <c r="J20" s="3">
        <v>0.83231421392466831</v>
      </c>
      <c r="K20" s="3">
        <v>2.2018448297114368</v>
      </c>
      <c r="AM20" s="3">
        <v>1.5141096863225889</v>
      </c>
      <c r="AN20" s="3">
        <v>7.2364047103815992</v>
      </c>
      <c r="AO20" s="3">
        <v>12.504219687300647</v>
      </c>
      <c r="AP20" s="3">
        <v>16.595977850759304</v>
      </c>
      <c r="AQ20" s="3">
        <v>26.444477123001963</v>
      </c>
      <c r="AS20" s="3">
        <v>1.9422027881391906</v>
      </c>
      <c r="AT20" s="3"/>
      <c r="BD20" s="3">
        <v>0.84723172280786496</v>
      </c>
      <c r="BE20" s="3"/>
      <c r="BF20" s="3">
        <v>0.72082315662381768</v>
      </c>
      <c r="BG20" s="3">
        <f t="shared" si="0"/>
        <v>101.57422672593978</v>
      </c>
      <c r="BI20" s="5">
        <f t="shared" si="1"/>
        <v>-3.3394717543501429E-2</v>
      </c>
      <c r="BK20" s="5">
        <v>101.60762144348328</v>
      </c>
      <c r="BL20" s="5"/>
      <c r="BM20" s="5"/>
      <c r="BN20" s="5"/>
      <c r="BO20" s="5"/>
      <c r="BP20" s="5"/>
    </row>
    <row r="21" spans="1:68" x14ac:dyDescent="0.25">
      <c r="A21" s="2" t="s">
        <v>17</v>
      </c>
      <c r="B21" s="3">
        <v>0</v>
      </c>
      <c r="C21" s="3">
        <v>2.3548643399878597E-5</v>
      </c>
      <c r="D21" s="3">
        <v>5.6504971481401147E-3</v>
      </c>
      <c r="E21" s="3">
        <v>3.7084490424847935E-5</v>
      </c>
      <c r="F21" s="3">
        <v>4.0023473699728656E-3</v>
      </c>
      <c r="G21" s="3">
        <v>4.2595035041448973E-2</v>
      </c>
      <c r="H21" s="3">
        <v>4.6469693139812439E-2</v>
      </c>
      <c r="I21" s="3">
        <v>9.8396980566659506E-3</v>
      </c>
      <c r="J21" s="3">
        <v>2.4082030953625943E-4</v>
      </c>
      <c r="K21" s="3">
        <v>2.2563568656424745E-3</v>
      </c>
      <c r="AM21" s="3">
        <v>2.1148339294235705</v>
      </c>
      <c r="AN21" s="3">
        <v>1.4098966844640299</v>
      </c>
      <c r="AO21" s="3">
        <v>1.0734629992683176</v>
      </c>
      <c r="AP21" s="3">
        <v>0.73038471561554952</v>
      </c>
      <c r="AQ21" s="3">
        <v>0.24133903047655286</v>
      </c>
      <c r="AS21" s="3">
        <v>23.277770542888696</v>
      </c>
      <c r="AT21" s="3"/>
      <c r="BG21" s="3">
        <f t="shared" si="0"/>
        <v>28.95880298320176</v>
      </c>
      <c r="BI21" s="5">
        <f t="shared" si="1"/>
        <v>2.937670429368211E-4</v>
      </c>
      <c r="BK21" s="5">
        <v>28.958509216158824</v>
      </c>
      <c r="BL21" s="5"/>
      <c r="BM21" s="5"/>
      <c r="BN21" s="5"/>
      <c r="BO21" s="5"/>
      <c r="BP21" s="5"/>
    </row>
    <row r="22" spans="1:68" x14ac:dyDescent="0.25">
      <c r="A22" s="2" t="s">
        <v>18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AM22" s="3">
        <v>0.87023550228443858</v>
      </c>
      <c r="AN22" s="3">
        <v>0.58016004517309117</v>
      </c>
      <c r="AO22" s="3">
        <v>0.44172056988194314</v>
      </c>
      <c r="AP22" s="3">
        <v>0.30054686596452951</v>
      </c>
      <c r="AQ22" s="3">
        <v>9.9308883817523827E-2</v>
      </c>
      <c r="AS22" s="3">
        <v>7.5690395795315544</v>
      </c>
      <c r="AT22" s="3"/>
      <c r="BG22" s="3">
        <f t="shared" si="0"/>
        <v>9.8610114466530803</v>
      </c>
      <c r="BI22" s="5">
        <f t="shared" si="1"/>
        <v>0</v>
      </c>
      <c r="BK22" s="5">
        <v>9.8610114466530785</v>
      </c>
      <c r="BL22" s="5"/>
      <c r="BM22" s="5"/>
      <c r="BN22" s="5"/>
      <c r="BO22" s="5"/>
      <c r="BP22" s="5"/>
    </row>
    <row r="23" spans="1:68" x14ac:dyDescent="0.25">
      <c r="A23" s="2" t="s">
        <v>19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3">
        <v>2.7662497638133651E-2</v>
      </c>
      <c r="H23" s="1">
        <v>0</v>
      </c>
      <c r="I23" s="1">
        <v>0</v>
      </c>
      <c r="J23" s="1">
        <v>0</v>
      </c>
      <c r="K23" s="1">
        <v>0</v>
      </c>
      <c r="AM23" s="3">
        <v>2.2530245729758059E-3</v>
      </c>
      <c r="AN23" s="3">
        <v>6.7492152181577482E-3</v>
      </c>
      <c r="AO23" s="3">
        <v>1.6327686323797004E-2</v>
      </c>
      <c r="AP23" s="3">
        <v>3.7720137118922373E-2</v>
      </c>
      <c r="AQ23" s="3">
        <v>0.16908878713878295</v>
      </c>
      <c r="AS23" s="3">
        <v>20.954912143080918</v>
      </c>
      <c r="AT23" s="3"/>
      <c r="BG23" s="3">
        <f t="shared" si="0"/>
        <v>21.214713491091686</v>
      </c>
      <c r="BI23" s="5">
        <f t="shared" si="1"/>
        <v>1.0402280686960808E-4</v>
      </c>
      <c r="BK23" s="5">
        <v>21.214609468284817</v>
      </c>
      <c r="BL23" s="5"/>
      <c r="BM23" s="5"/>
      <c r="BN23" s="5"/>
      <c r="BO23" s="5"/>
      <c r="BP23" s="5"/>
    </row>
    <row r="24" spans="1:68" x14ac:dyDescent="0.25">
      <c r="A24" s="2" t="s">
        <v>20</v>
      </c>
      <c r="L24" s="3">
        <v>6.641814254082588</v>
      </c>
      <c r="M24" s="3">
        <v>1.0596254935574909</v>
      </c>
      <c r="N24" s="3">
        <v>3.4848979671928272E-2</v>
      </c>
      <c r="O24" s="3"/>
      <c r="P24" s="3">
        <v>19.101959090149901</v>
      </c>
      <c r="BG24" s="3">
        <f t="shared" si="0"/>
        <v>26.838247817461909</v>
      </c>
      <c r="BI24" s="5">
        <f t="shared" si="1"/>
        <v>0</v>
      </c>
      <c r="BK24" s="5">
        <v>26.838247817461905</v>
      </c>
      <c r="BL24" s="5"/>
      <c r="BM24" s="5"/>
      <c r="BN24" s="5"/>
      <c r="BO24" s="5"/>
      <c r="BP24" s="5"/>
    </row>
    <row r="25" spans="1:68" x14ac:dyDescent="0.25">
      <c r="A25" s="2" t="s">
        <v>21</v>
      </c>
      <c r="L25" s="3">
        <v>0.98542079130007987</v>
      </c>
      <c r="M25" s="3">
        <v>0.11152176748191436</v>
      </c>
      <c r="N25" s="3"/>
      <c r="O25" s="3"/>
      <c r="P25" s="3">
        <v>7.6065958336896236</v>
      </c>
      <c r="BG25" s="3">
        <f t="shared" si="0"/>
        <v>8.7035383924716179</v>
      </c>
      <c r="BI25" s="5">
        <f t="shared" si="1"/>
        <v>0</v>
      </c>
      <c r="BK25" s="5">
        <v>8.7035383924716161</v>
      </c>
      <c r="BL25" s="5"/>
      <c r="BM25" s="5"/>
      <c r="BN25" s="5"/>
      <c r="BO25" s="5"/>
      <c r="BP25" s="5"/>
    </row>
    <row r="26" spans="1:68" x14ac:dyDescent="0.25">
      <c r="A26" s="2" t="s">
        <v>22</v>
      </c>
      <c r="L26" s="3">
        <v>1.7564866529694667</v>
      </c>
      <c r="M26" s="3">
        <v>0.53841349318844522</v>
      </c>
      <c r="N26" s="3">
        <v>1.2813151724263561E-2</v>
      </c>
      <c r="O26" s="3"/>
      <c r="P26" s="3">
        <v>6.1008016194649404</v>
      </c>
      <c r="BG26" s="3">
        <f t="shared" si="0"/>
        <v>8.4085149173471159</v>
      </c>
      <c r="BI26" s="5">
        <f t="shared" si="1"/>
        <v>0</v>
      </c>
      <c r="BK26" s="5">
        <v>8.4085149173471159</v>
      </c>
      <c r="BL26" s="5"/>
      <c r="BM26" s="5"/>
      <c r="BN26" s="5"/>
      <c r="BO26" s="5"/>
      <c r="BP26" s="5"/>
    </row>
    <row r="27" spans="1:68" x14ac:dyDescent="0.25">
      <c r="A27" s="2" t="s">
        <v>23</v>
      </c>
      <c r="B27" s="3">
        <v>1.4573601108694532</v>
      </c>
      <c r="C27" s="3">
        <v>0.29271189847183121</v>
      </c>
      <c r="D27" s="3">
        <v>0.3802159831319139</v>
      </c>
      <c r="E27" s="3">
        <v>0.83440566906142954</v>
      </c>
      <c r="F27" s="3">
        <v>1.8831644737572086</v>
      </c>
      <c r="G27" s="3">
        <v>6.9034200815440689</v>
      </c>
      <c r="H27" s="3">
        <v>5.04838182454397</v>
      </c>
      <c r="I27" s="3">
        <v>5.4746977452024534</v>
      </c>
      <c r="J27" s="3">
        <v>3.1049120563048782</v>
      </c>
      <c r="K27" s="3">
        <v>4.4516887063881549</v>
      </c>
      <c r="BG27" s="3">
        <f t="shared" si="0"/>
        <v>29.830958549275362</v>
      </c>
      <c r="BI27" s="5">
        <f t="shared" si="1"/>
        <v>0</v>
      </c>
      <c r="BK27" s="5">
        <v>29.830958549275362</v>
      </c>
      <c r="BL27" s="5"/>
      <c r="BM27" s="5"/>
      <c r="BN27" s="5"/>
      <c r="BO27" s="5"/>
      <c r="BP27" s="5"/>
    </row>
    <row r="28" spans="1:68" x14ac:dyDescent="0.25">
      <c r="A28" s="2" t="s">
        <v>24</v>
      </c>
      <c r="B28" s="3">
        <v>16.128528810767374</v>
      </c>
      <c r="C28" s="3">
        <v>7.3824593480873266E-2</v>
      </c>
      <c r="D28" s="3">
        <v>6.3144064165294403E-2</v>
      </c>
      <c r="E28" s="3">
        <v>3.620777026701393</v>
      </c>
      <c r="F28" s="3">
        <v>3.2655587608552223</v>
      </c>
      <c r="G28" s="3">
        <v>6.9622841622047096</v>
      </c>
      <c r="H28" s="3">
        <v>9.948844825544759</v>
      </c>
      <c r="I28" s="3">
        <v>0.70721734268704883</v>
      </c>
      <c r="J28" s="3">
        <v>0.40109020344893986</v>
      </c>
      <c r="K28" s="3">
        <v>1.0068071142737711</v>
      </c>
      <c r="BG28" s="3">
        <f t="shared" si="0"/>
        <v>42.178076904129384</v>
      </c>
      <c r="BI28" s="5">
        <f t="shared" si="1"/>
        <v>0</v>
      </c>
      <c r="BK28" s="5">
        <v>42.178076904129384</v>
      </c>
      <c r="BL28" s="5"/>
      <c r="BM28" s="5"/>
      <c r="BN28" s="5"/>
      <c r="BO28" s="5"/>
      <c r="BP28" s="5"/>
    </row>
    <row r="29" spans="1:68" x14ac:dyDescent="0.25">
      <c r="A29" s="2" t="s">
        <v>25</v>
      </c>
      <c r="B29" s="3">
        <v>4.7739171952811521</v>
      </c>
      <c r="C29" s="3">
        <v>22.648076031110058</v>
      </c>
      <c r="D29" s="3">
        <v>6.7602836280056815</v>
      </c>
      <c r="E29" s="3">
        <v>23.069791339451672</v>
      </c>
      <c r="F29" s="3">
        <v>20.867438840646646</v>
      </c>
      <c r="G29" s="3">
        <v>42.353370891152387</v>
      </c>
      <c r="H29" s="3">
        <v>45.987513244887545</v>
      </c>
      <c r="I29" s="3">
        <v>15.986320897932488</v>
      </c>
      <c r="J29" s="3">
        <v>3.5558784368423986</v>
      </c>
      <c r="K29" s="3">
        <v>10.228812025753086</v>
      </c>
      <c r="BG29" s="3">
        <f t="shared" si="0"/>
        <v>196.23140253106311</v>
      </c>
      <c r="BI29" s="5">
        <f t="shared" si="1"/>
        <v>0</v>
      </c>
      <c r="BK29" s="5">
        <v>196.23140253106311</v>
      </c>
      <c r="BL29" s="5"/>
      <c r="BM29" s="5"/>
      <c r="BN29" s="5"/>
      <c r="BO29" s="5"/>
      <c r="BP29" s="5"/>
    </row>
    <row r="30" spans="1:68" x14ac:dyDescent="0.25">
      <c r="A30" s="2" t="s">
        <v>26</v>
      </c>
      <c r="B30" s="3">
        <v>0.12815479141436997</v>
      </c>
      <c r="C30" s="3">
        <v>4.9763624686760745E-2</v>
      </c>
      <c r="D30" s="3">
        <v>6.2592415523074166E-2</v>
      </c>
      <c r="E30" s="3">
        <v>0.44067813919643933</v>
      </c>
      <c r="F30" s="3">
        <v>0.17150470738727874</v>
      </c>
      <c r="G30" s="3">
        <v>0.41479617406020186</v>
      </c>
      <c r="H30" s="3">
        <v>0.48243642723050068</v>
      </c>
      <c r="I30" s="3">
        <v>0.76070177356988145</v>
      </c>
      <c r="J30" s="3">
        <v>0.21060802005614401</v>
      </c>
      <c r="K30" s="3">
        <v>0.59229233611871268</v>
      </c>
      <c r="BG30" s="3">
        <f t="shared" si="0"/>
        <v>3.3135284092433634</v>
      </c>
      <c r="BI30" s="5">
        <f t="shared" si="1"/>
        <v>0</v>
      </c>
      <c r="BK30" s="5">
        <v>3.3135284092433634</v>
      </c>
      <c r="BL30" s="5"/>
      <c r="BM30" s="5"/>
      <c r="BN30" s="5"/>
      <c r="BO30" s="5"/>
      <c r="BP30" s="5"/>
    </row>
    <row r="31" spans="1:68" x14ac:dyDescent="0.25">
      <c r="A31" s="2" t="s">
        <v>27</v>
      </c>
      <c r="B31" s="3">
        <v>2.9076546644096278E-2</v>
      </c>
      <c r="C31" s="3">
        <v>5.8400469891230827E-3</v>
      </c>
      <c r="D31" s="3">
        <v>7.5858862804298417E-3</v>
      </c>
      <c r="E31" s="3">
        <v>1.664765995144225E-2</v>
      </c>
      <c r="F31" s="3">
        <v>3.7571991570149871E-2</v>
      </c>
      <c r="G31" s="3">
        <v>0.13773370843196325</v>
      </c>
      <c r="H31" s="3">
        <v>0.10072288306359085</v>
      </c>
      <c r="I31" s="3">
        <v>0.10922853213437063</v>
      </c>
      <c r="J31" s="3">
        <v>6.1947710156780696E-2</v>
      </c>
      <c r="K31" s="3">
        <v>8.8817947092533142E-2</v>
      </c>
      <c r="BG31" s="3">
        <f t="shared" si="0"/>
        <v>0.59517291231447988</v>
      </c>
      <c r="BI31" s="5">
        <f t="shared" si="1"/>
        <v>0</v>
      </c>
      <c r="BK31" s="5">
        <v>0.59517291231448</v>
      </c>
      <c r="BL31" s="5"/>
      <c r="BM31" s="5"/>
      <c r="BN31" s="5"/>
      <c r="BO31" s="5"/>
      <c r="BP31" s="5"/>
    </row>
    <row r="32" spans="1:68" x14ac:dyDescent="0.25">
      <c r="A32" s="2" t="s">
        <v>28</v>
      </c>
      <c r="B32" s="3">
        <v>6.1560467810892971E-2</v>
      </c>
      <c r="C32" s="3">
        <v>3.4372042233658522E-2</v>
      </c>
      <c r="D32" s="3">
        <v>7.2055117172084113E-2</v>
      </c>
      <c r="E32" s="3">
        <v>0.14094054012364082</v>
      </c>
      <c r="F32" s="3">
        <v>0.2214856673994885</v>
      </c>
      <c r="G32" s="3">
        <v>0.19480943309870558</v>
      </c>
      <c r="H32" s="3">
        <v>0.45477797815471044</v>
      </c>
      <c r="I32" s="3">
        <v>7.4777579719074685E-2</v>
      </c>
      <c r="J32" s="3">
        <v>3.2833757602108916E-2</v>
      </c>
      <c r="K32" s="3">
        <v>0.18693380794073783</v>
      </c>
      <c r="BG32" s="3">
        <f t="shared" si="0"/>
        <v>1.4745463912551022</v>
      </c>
      <c r="BI32" s="5">
        <f t="shared" si="1"/>
        <v>0</v>
      </c>
      <c r="BK32" s="5">
        <v>1.4745463912551022</v>
      </c>
      <c r="BL32" s="5"/>
      <c r="BM32" s="5"/>
      <c r="BN32" s="5"/>
      <c r="BO32" s="5"/>
      <c r="BP32" s="5"/>
    </row>
    <row r="33" spans="1:72" x14ac:dyDescent="0.25">
      <c r="A33" s="2" t="s">
        <v>29</v>
      </c>
      <c r="L33" s="3">
        <v>-1.2214612986235696</v>
      </c>
      <c r="M33" s="3">
        <v>9.5620647304669945E-3</v>
      </c>
      <c r="N33" s="3">
        <v>-1.4231388025878347</v>
      </c>
      <c r="O33" s="3">
        <v>1.3397590579764311</v>
      </c>
      <c r="P33" s="3">
        <v>0.55973201004478423</v>
      </c>
      <c r="Q33" s="3">
        <v>1.0572712765598409</v>
      </c>
      <c r="R33" s="3">
        <v>3.3609606594143857</v>
      </c>
      <c r="S33" s="3">
        <v>8.1481742297376508E-2</v>
      </c>
      <c r="T33" s="3">
        <v>-5.9006800859013088E-2</v>
      </c>
      <c r="BG33" s="3">
        <f t="shared" si="0"/>
        <v>3.7051599089528686</v>
      </c>
      <c r="BI33" s="5">
        <f t="shared" si="1"/>
        <v>0</v>
      </c>
      <c r="BK33" s="5">
        <v>3.7051599089528677</v>
      </c>
      <c r="BL33" s="5"/>
      <c r="BM33" s="5"/>
      <c r="BN33" s="5"/>
      <c r="BO33" s="5"/>
      <c r="BP33" s="5"/>
    </row>
    <row r="34" spans="1:72" x14ac:dyDescent="0.25">
      <c r="A34" s="2" t="s">
        <v>30</v>
      </c>
      <c r="L34" s="3">
        <v>8.068641456733637E-2</v>
      </c>
      <c r="M34" s="3">
        <v>3.4347467455311229E-4</v>
      </c>
      <c r="N34" s="3">
        <v>7.3258852395555504E-2</v>
      </c>
      <c r="O34" s="3">
        <v>6.0179943998936766E-2</v>
      </c>
      <c r="P34" s="3">
        <v>0.65925768410775631</v>
      </c>
      <c r="Q34" s="3">
        <v>3.0818859610332813E-2</v>
      </c>
      <c r="R34" s="3">
        <v>0.74384092220316234</v>
      </c>
      <c r="S34" s="3"/>
      <c r="T34" s="3">
        <v>2.1387203429887964E-4</v>
      </c>
      <c r="BG34" s="3">
        <f t="shared" si="0"/>
        <v>1.648600023591932</v>
      </c>
      <c r="BI34" s="5">
        <f t="shared" si="1"/>
        <v>0</v>
      </c>
      <c r="BK34" s="5">
        <v>1.648600023591932</v>
      </c>
      <c r="BL34" s="5"/>
      <c r="BM34" s="5"/>
      <c r="BN34" s="5"/>
      <c r="BO34" s="5"/>
      <c r="BP34" s="5"/>
    </row>
    <row r="35" spans="1:72" x14ac:dyDescent="0.25">
      <c r="A35" s="2" t="s">
        <v>31</v>
      </c>
      <c r="L35" s="3">
        <v>1.7816612932170628E-2</v>
      </c>
      <c r="M35" s="3">
        <v>7.5843864016734541E-5</v>
      </c>
      <c r="N35" s="3">
        <v>1.6176510512775074E-2</v>
      </c>
      <c r="O35" s="3"/>
      <c r="P35" s="3">
        <v>0.1455726937229751</v>
      </c>
      <c r="Q35" s="3">
        <v>6.805206365879661E-3</v>
      </c>
      <c r="R35" s="3">
        <v>0.1642497798795948</v>
      </c>
      <c r="S35" s="3"/>
      <c r="T35" s="3"/>
      <c r="BG35" s="3">
        <f t="shared" si="0"/>
        <v>0.35069664727741201</v>
      </c>
      <c r="BI35" s="5">
        <f t="shared" si="1"/>
        <v>0</v>
      </c>
      <c r="BK35" s="5">
        <v>0.35069664727741201</v>
      </c>
      <c r="BL35" s="5"/>
      <c r="BM35" s="5"/>
      <c r="BN35" s="5"/>
      <c r="BO35" s="5"/>
      <c r="BP35" s="5"/>
    </row>
    <row r="36" spans="1:72" x14ac:dyDescent="0.25">
      <c r="A36" s="2" t="s">
        <v>55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1">
        <v>0</v>
      </c>
      <c r="BG36" s="3">
        <f t="shared" ref="BG36:BG60" si="2">SUM(B36:BF36)</f>
        <v>0</v>
      </c>
      <c r="BI36" s="5">
        <f t="shared" si="1"/>
        <v>0</v>
      </c>
      <c r="BK36" s="5">
        <v>0</v>
      </c>
      <c r="BL36" s="5"/>
      <c r="BM36" s="5"/>
      <c r="BN36" s="5"/>
      <c r="BO36" s="5"/>
      <c r="BP36" s="5"/>
    </row>
    <row r="37" spans="1:72" x14ac:dyDescent="0.25">
      <c r="A37" s="2" t="s">
        <v>32</v>
      </c>
      <c r="AM37" s="3">
        <v>2.8253803510029972E-3</v>
      </c>
      <c r="AN37" s="3">
        <v>3.6769618202000033E-3</v>
      </c>
      <c r="AO37" s="3">
        <v>9.5758981615628042E-3</v>
      </c>
      <c r="AP37" s="3">
        <v>3.2140173201689069E-2</v>
      </c>
      <c r="AQ37" s="3">
        <v>0.12256482767957153</v>
      </c>
      <c r="BG37" s="3">
        <f t="shared" si="2"/>
        <v>0.17078324121402638</v>
      </c>
      <c r="BI37" s="5">
        <f t="shared" si="1"/>
        <v>0</v>
      </c>
      <c r="BK37" s="5">
        <v>0.17078324121402638</v>
      </c>
      <c r="BL37" s="5"/>
      <c r="BM37" s="5"/>
      <c r="BN37" s="5"/>
      <c r="BO37" s="5"/>
      <c r="BP37" s="5"/>
    </row>
    <row r="38" spans="1:72" x14ac:dyDescent="0.25">
      <c r="A38" s="2" t="s">
        <v>33</v>
      </c>
      <c r="AM38" s="3">
        <v>0</v>
      </c>
      <c r="AN38" s="3">
        <v>0.15507922909512431</v>
      </c>
      <c r="AO38" s="3">
        <v>0.58417240859530828</v>
      </c>
      <c r="AP38" s="3">
        <v>1.4636961731212383</v>
      </c>
      <c r="AQ38" s="3">
        <v>5.0178822909640592</v>
      </c>
      <c r="BG38" s="3">
        <f t="shared" si="2"/>
        <v>7.2208301017757304</v>
      </c>
      <c r="BI38" s="5">
        <f t="shared" si="1"/>
        <v>1.3966369959035774E-2</v>
      </c>
      <c r="BK38" s="5">
        <v>7.2068637318166946</v>
      </c>
      <c r="BL38" s="5"/>
      <c r="BM38" s="5"/>
      <c r="BN38" s="5"/>
      <c r="BO38" s="5"/>
      <c r="BP38" s="5"/>
    </row>
    <row r="39" spans="1:72" x14ac:dyDescent="0.25">
      <c r="A39" s="2" t="s">
        <v>34</v>
      </c>
      <c r="AR39" s="3">
        <v>3.7769953590467109</v>
      </c>
      <c r="BG39" s="3">
        <f t="shared" si="2"/>
        <v>3.7769953590467109</v>
      </c>
      <c r="BI39" s="5">
        <f t="shared" si="1"/>
        <v>0</v>
      </c>
      <c r="BK39" s="5">
        <v>3.7769953590467109</v>
      </c>
      <c r="BL39" s="5"/>
      <c r="BM39" s="5"/>
      <c r="BN39" s="5"/>
      <c r="BO39" s="5"/>
      <c r="BP39" s="5"/>
    </row>
    <row r="40" spans="1:72" x14ac:dyDescent="0.25">
      <c r="A40" s="2" t="s">
        <v>35</v>
      </c>
      <c r="G40" s="4">
        <v>-8.1446655175569455E-2</v>
      </c>
      <c r="BG40" s="3">
        <f t="shared" si="2"/>
        <v>-8.1446655175569455E-2</v>
      </c>
      <c r="BI40" s="5">
        <f t="shared" si="1"/>
        <v>0</v>
      </c>
      <c r="BK40" s="5">
        <v>-8.1446655175569455E-2</v>
      </c>
      <c r="BL40" s="5"/>
      <c r="BM40" s="5"/>
      <c r="BN40" s="5"/>
      <c r="BO40" s="5"/>
      <c r="BP40" s="5"/>
    </row>
    <row r="41" spans="1:72" x14ac:dyDescent="0.25">
      <c r="A41" s="2" t="s">
        <v>36</v>
      </c>
      <c r="Y41" s="3">
        <v>0.69097303048943592</v>
      </c>
      <c r="Z41" s="3">
        <v>2.3823233401233002</v>
      </c>
      <c r="AA41" s="3">
        <v>0.23050277369316027</v>
      </c>
      <c r="AR41" s="3">
        <v>0.34682571393774181</v>
      </c>
      <c r="AS41" s="3">
        <v>1.5057718042805279</v>
      </c>
      <c r="AT41" s="3">
        <v>0.50983531432656304</v>
      </c>
      <c r="AU41" s="3">
        <v>0.97231917337765383</v>
      </c>
      <c r="AV41" s="3">
        <v>3.4705903387665061E-3</v>
      </c>
      <c r="AW41" s="3">
        <v>0.88824764156022518</v>
      </c>
      <c r="AX41" s="3">
        <v>0.10750454672044989</v>
      </c>
      <c r="AY41" s="3">
        <v>2.5263949596488193E-2</v>
      </c>
      <c r="AZ41" s="3">
        <v>0.2622872851637898</v>
      </c>
      <c r="BA41" s="3">
        <v>0.51100380628461939</v>
      </c>
      <c r="BB41" s="3">
        <v>1.168454237481132</v>
      </c>
      <c r="BC41" s="3">
        <v>4.8058444865059946E-2</v>
      </c>
      <c r="BF41" s="3">
        <v>0.75527409997925643</v>
      </c>
      <c r="BG41" s="3">
        <f t="shared" si="2"/>
        <v>10.408115752218171</v>
      </c>
      <c r="BI41" s="5">
        <f t="shared" si="1"/>
        <v>-1.3966369959035774E-2</v>
      </c>
      <c r="BK41" s="5">
        <v>10.422082122177207</v>
      </c>
      <c r="BL41" s="5"/>
      <c r="BM41" s="5"/>
      <c r="BN41" s="5"/>
      <c r="BO41" s="5"/>
      <c r="BP41" s="5"/>
      <c r="BT41" s="3"/>
    </row>
    <row r="42" spans="1:72" x14ac:dyDescent="0.25">
      <c r="A42" s="2" t="s">
        <v>37</v>
      </c>
      <c r="Y42" s="3">
        <v>2.3546644591074135</v>
      </c>
      <c r="Z42" s="3">
        <v>3.8996681403307942</v>
      </c>
      <c r="AA42" s="3">
        <v>0.53479634846799518</v>
      </c>
      <c r="AR42" s="3">
        <v>2.5358895256815517</v>
      </c>
      <c r="AS42" s="3">
        <v>2.2284614197076813</v>
      </c>
      <c r="AT42" s="3">
        <v>0.43305247155253801</v>
      </c>
      <c r="AU42" s="3">
        <v>0.82588478878380855</v>
      </c>
      <c r="AV42" s="3">
        <v>2.9479082702201414E-3</v>
      </c>
      <c r="AW42" s="3">
        <v>0.75447468214610058</v>
      </c>
      <c r="AX42" s="3">
        <v>9.1314015136396892E-2</v>
      </c>
      <c r="AY42" s="3">
        <v>2.1459117285604224E-2</v>
      </c>
      <c r="AZ42" s="3">
        <v>0.16627194592743469</v>
      </c>
      <c r="BA42" s="3">
        <v>0.45305416990045</v>
      </c>
      <c r="BB42" s="3">
        <v>0.69989189450966116</v>
      </c>
      <c r="BC42" s="3">
        <v>1.2779245242065803E-2</v>
      </c>
      <c r="BF42" s="3">
        <v>1.3364287826455734</v>
      </c>
      <c r="BG42" s="3">
        <f t="shared" si="2"/>
        <v>16.351038914695287</v>
      </c>
      <c r="BI42" s="5">
        <f t="shared" si="1"/>
        <v>0</v>
      </c>
      <c r="BK42" s="5">
        <v>16.351038914695291</v>
      </c>
      <c r="BL42" s="5"/>
      <c r="BM42" s="5"/>
      <c r="BN42" s="5"/>
      <c r="BO42" s="5"/>
      <c r="BP42" s="5"/>
      <c r="BT42" s="3"/>
    </row>
    <row r="43" spans="1:72" x14ac:dyDescent="0.25">
      <c r="A43" s="2" t="s">
        <v>38</v>
      </c>
      <c r="Y43" s="3">
        <v>3.949190965673735</v>
      </c>
      <c r="Z43" s="3">
        <v>5.6259451537612666</v>
      </c>
      <c r="AA43" s="3">
        <v>1.2470636789564318</v>
      </c>
      <c r="AR43" s="3">
        <v>7.1553441312912893</v>
      </c>
      <c r="AS43" s="3">
        <v>2.618174048663473</v>
      </c>
      <c r="AT43" s="3">
        <v>0.28274067427290289</v>
      </c>
      <c r="AU43" s="3">
        <v>0.53922151313444822</v>
      </c>
      <c r="AV43" s="3">
        <v>1.9246942730489045E-3</v>
      </c>
      <c r="AW43" s="3">
        <v>0.49259777345847833</v>
      </c>
      <c r="AX43" s="3">
        <v>5.9619071313917645E-2</v>
      </c>
      <c r="AY43" s="3">
        <v>1.4010693223976285E-2</v>
      </c>
      <c r="AZ43" s="3">
        <v>0.13198201761090131</v>
      </c>
      <c r="BA43" s="3">
        <v>0.18957694589265314</v>
      </c>
      <c r="BB43" s="3">
        <v>0.5352280380065233</v>
      </c>
      <c r="BC43" s="3">
        <v>1.9818274188100941E-2</v>
      </c>
      <c r="BF43" s="3">
        <v>1.8730649747069676</v>
      </c>
      <c r="BG43" s="3">
        <f t="shared" si="2"/>
        <v>24.735502648428113</v>
      </c>
      <c r="BI43" s="5">
        <f t="shared" si="1"/>
        <v>0</v>
      </c>
      <c r="BK43" s="5">
        <v>24.735502648428124</v>
      </c>
      <c r="BL43" s="5"/>
      <c r="BM43" s="5"/>
      <c r="BN43" s="5"/>
      <c r="BO43" s="5"/>
      <c r="BP43" s="5"/>
      <c r="BT43" s="3"/>
    </row>
    <row r="44" spans="1:72" x14ac:dyDescent="0.25">
      <c r="A44" s="2" t="s">
        <v>39</v>
      </c>
      <c r="Y44" s="3">
        <v>6.7564871416757581</v>
      </c>
      <c r="Z44" s="3">
        <v>9.5011990825582142</v>
      </c>
      <c r="AA44" s="3">
        <v>2.2310166033898988</v>
      </c>
      <c r="AR44" s="3">
        <v>18.141289915563767</v>
      </c>
      <c r="AS44" s="3">
        <v>3.1546431023973418</v>
      </c>
      <c r="AT44" s="3">
        <v>0.1721565730372708</v>
      </c>
      <c r="AU44" s="3">
        <v>0.328323930612823</v>
      </c>
      <c r="AV44" s="3">
        <v>1.1719176750604431E-3</v>
      </c>
      <c r="AW44" s="3">
        <v>0.29993542551199953</v>
      </c>
      <c r="AX44" s="3">
        <v>3.6301162111536597E-2</v>
      </c>
      <c r="AY44" s="3">
        <v>8.5309018985074824E-3</v>
      </c>
      <c r="AZ44" s="3">
        <v>0.11132418641107393</v>
      </c>
      <c r="BA44" s="3">
        <v>0.17688534729105282</v>
      </c>
      <c r="BB44" s="3">
        <v>0.54802375124411074</v>
      </c>
      <c r="BC44" s="3">
        <v>9.161841711094336E-4</v>
      </c>
      <c r="BF44" s="3">
        <v>1.6649115404380939</v>
      </c>
      <c r="BG44" s="3">
        <f t="shared" si="2"/>
        <v>43.133116765987623</v>
      </c>
      <c r="BI44" s="5">
        <f t="shared" si="1"/>
        <v>0</v>
      </c>
      <c r="BK44" s="5">
        <v>43.133116765987623</v>
      </c>
      <c r="BL44" s="5"/>
      <c r="BM44" s="5"/>
      <c r="BN44" s="5"/>
      <c r="BO44" s="5"/>
      <c r="BP44" s="5"/>
      <c r="BT44" s="3"/>
    </row>
    <row r="45" spans="1:72" x14ac:dyDescent="0.25">
      <c r="A45" s="2" t="s">
        <v>40</v>
      </c>
      <c r="Y45" s="3">
        <v>16.079642952329021</v>
      </c>
      <c r="Z45" s="3">
        <v>20.768941187355807</v>
      </c>
      <c r="AA45" s="3">
        <v>23.296800112480739</v>
      </c>
      <c r="AR45" s="3">
        <v>62.209971360568808</v>
      </c>
      <c r="AS45" s="3">
        <v>8.3464862943636682</v>
      </c>
      <c r="AT45" s="3">
        <v>0.13768627490648877</v>
      </c>
      <c r="AU45" s="3">
        <v>0.26258479847157573</v>
      </c>
      <c r="AV45" s="3">
        <v>9.3726883846850925E-4</v>
      </c>
      <c r="AW45" s="3">
        <v>0.23988042222774558</v>
      </c>
      <c r="AX45" s="3">
        <v>2.9032709632326188E-2</v>
      </c>
      <c r="AY45" s="3">
        <v>6.8227898061375136E-3</v>
      </c>
      <c r="AZ45" s="3">
        <v>0.30838914335818551</v>
      </c>
      <c r="BA45" s="3">
        <v>7.6422152088061981E-2</v>
      </c>
      <c r="BB45" s="3">
        <v>0.19325323225756239</v>
      </c>
      <c r="BC45" s="3">
        <v>4.1648934216441039E-4</v>
      </c>
      <c r="BF45" s="3">
        <v>1.8106010719993</v>
      </c>
      <c r="BG45" s="3">
        <f t="shared" si="2"/>
        <v>133.76786826002609</v>
      </c>
      <c r="BI45" s="5">
        <f t="shared" si="1"/>
        <v>0</v>
      </c>
      <c r="BK45" s="5">
        <v>133.76786826002603</v>
      </c>
      <c r="BL45" s="5"/>
      <c r="BM45" s="5"/>
      <c r="BN45" s="5"/>
      <c r="BO45" s="5"/>
      <c r="BP45" s="5"/>
      <c r="BT45" s="3"/>
    </row>
    <row r="46" spans="1:72" x14ac:dyDescent="0.25">
      <c r="A46" s="2" t="s">
        <v>41</v>
      </c>
      <c r="AA46" s="3">
        <v>168.54518152449236</v>
      </c>
      <c r="BG46" s="3">
        <f t="shared" si="2"/>
        <v>168.54518152449236</v>
      </c>
      <c r="BI46" s="5">
        <f t="shared" si="1"/>
        <v>0</v>
      </c>
      <c r="BK46" s="5">
        <v>168.54518152449236</v>
      </c>
      <c r="BL46" s="5"/>
      <c r="BM46" s="5"/>
      <c r="BN46" s="5"/>
      <c r="BO46" s="5"/>
      <c r="BP46" s="5"/>
      <c r="BR46" s="7"/>
    </row>
    <row r="47" spans="1:72" x14ac:dyDescent="0.25">
      <c r="A47" s="2" t="s">
        <v>59</v>
      </c>
      <c r="AA47" s="3">
        <v>0.14604148958253227</v>
      </c>
      <c r="AB47" s="3">
        <v>3.3135284092433634</v>
      </c>
      <c r="AC47" s="3">
        <v>0.59517291231448</v>
      </c>
      <c r="AD47" s="3">
        <v>1.4745463912551022</v>
      </c>
      <c r="AE47" s="3">
        <v>3.7051599089528677</v>
      </c>
      <c r="AF47" s="3">
        <v>1.648600023591932</v>
      </c>
      <c r="AG47" s="3">
        <v>0.35069664727741201</v>
      </c>
      <c r="AH47" s="3">
        <v>0</v>
      </c>
      <c r="AI47" s="3">
        <v>0.17078324121402638</v>
      </c>
      <c r="AJ47" s="3">
        <v>7.2068637318166946</v>
      </c>
      <c r="AK47" s="3">
        <v>3.7769953590467109</v>
      </c>
      <c r="AL47" s="4">
        <v>-8.1446655175569455E-2</v>
      </c>
      <c r="AS47" s="3">
        <v>73.120590150356989</v>
      </c>
      <c r="AT47" s="3"/>
      <c r="BG47" s="3">
        <f t="shared" si="2"/>
        <v>95.427531609476546</v>
      </c>
      <c r="BI47" s="5">
        <f>BG47-BK47</f>
        <v>0</v>
      </c>
      <c r="BK47" s="5">
        <v>95.427531609476546</v>
      </c>
      <c r="BL47" s="5"/>
      <c r="BM47" s="5"/>
      <c r="BN47" s="5"/>
      <c r="BO47" s="5"/>
      <c r="BP47" s="5"/>
      <c r="BR47" s="3"/>
    </row>
    <row r="48" spans="1:72" x14ac:dyDescent="0.25">
      <c r="A48" s="2" t="s">
        <v>58</v>
      </c>
      <c r="AA48" s="3"/>
      <c r="AC48" s="3"/>
      <c r="AI48" s="3"/>
      <c r="AS48" s="3">
        <v>1.5354713080957634</v>
      </c>
      <c r="AT48" s="3"/>
      <c r="BG48" s="3">
        <f t="shared" si="2"/>
        <v>1.5354713080957634</v>
      </c>
      <c r="BI48" s="5">
        <f>BG48-BK48</f>
        <v>0</v>
      </c>
      <c r="BK48" s="5">
        <v>1.5354713080957634</v>
      </c>
      <c r="BL48" s="5"/>
      <c r="BM48" s="5"/>
      <c r="BN48" s="5"/>
      <c r="BO48" s="5"/>
      <c r="BP48" s="5"/>
      <c r="BR48" s="3"/>
      <c r="BS48" s="3"/>
    </row>
    <row r="49" spans="1:71" x14ac:dyDescent="0.25">
      <c r="A49" s="2" t="s">
        <v>42</v>
      </c>
      <c r="AS49" s="3">
        <v>2.92833420438031</v>
      </c>
      <c r="BG49" s="3">
        <f t="shared" si="2"/>
        <v>2.92833420438031</v>
      </c>
      <c r="BI49" s="5">
        <f t="shared" si="1"/>
        <v>0</v>
      </c>
      <c r="BK49" s="5">
        <v>2.9283342043803096</v>
      </c>
      <c r="BL49" s="5"/>
      <c r="BM49" s="5"/>
      <c r="BN49" s="5"/>
      <c r="BO49" s="5"/>
      <c r="BP49" s="5"/>
    </row>
    <row r="50" spans="1:71" x14ac:dyDescent="0.25">
      <c r="A50" s="2" t="s">
        <v>43</v>
      </c>
      <c r="AS50" s="3">
        <v>1.0452379395564504E-2</v>
      </c>
      <c r="BG50" s="3">
        <f t="shared" si="2"/>
        <v>1.0452379395564504E-2</v>
      </c>
      <c r="BI50" s="5">
        <f t="shared" si="1"/>
        <v>0</v>
      </c>
      <c r="BK50" s="5">
        <v>1.0452379395564504E-2</v>
      </c>
      <c r="BL50" s="5"/>
      <c r="BM50" s="5"/>
      <c r="BN50" s="5"/>
      <c r="BO50" s="5"/>
      <c r="BP50" s="5"/>
      <c r="BR50" s="3"/>
    </row>
    <row r="51" spans="1:71" x14ac:dyDescent="0.25">
      <c r="A51" s="2" t="s">
        <v>44</v>
      </c>
      <c r="AS51" s="3">
        <v>2.6751359449045493</v>
      </c>
      <c r="BG51" s="3">
        <f t="shared" si="2"/>
        <v>2.6751359449045493</v>
      </c>
      <c r="BI51" s="5">
        <f t="shared" si="1"/>
        <v>0</v>
      </c>
      <c r="BK51" s="5">
        <v>2.6751359449045493</v>
      </c>
      <c r="BL51" s="5"/>
      <c r="BM51" s="5"/>
      <c r="BN51" s="5"/>
      <c r="BO51" s="5"/>
      <c r="BP51" s="5"/>
    </row>
    <row r="52" spans="1:71" x14ac:dyDescent="0.25">
      <c r="A52" s="2" t="s">
        <v>45</v>
      </c>
      <c r="AS52" s="3">
        <v>0.3237715049146272</v>
      </c>
      <c r="BG52" s="3">
        <f t="shared" si="2"/>
        <v>0.3237715049146272</v>
      </c>
      <c r="BI52" s="5">
        <f t="shared" si="1"/>
        <v>0</v>
      </c>
      <c r="BK52" s="5">
        <v>0.3237715049146272</v>
      </c>
      <c r="BL52" s="5"/>
      <c r="BM52" s="5"/>
      <c r="BN52" s="5"/>
      <c r="BO52" s="5"/>
      <c r="BP52" s="5"/>
    </row>
    <row r="53" spans="1:71" x14ac:dyDescent="0.25">
      <c r="A53" s="2" t="s">
        <v>46</v>
      </c>
      <c r="AS53" s="3">
        <v>7.6087451810713691E-2</v>
      </c>
      <c r="BG53" s="3">
        <f t="shared" si="2"/>
        <v>7.6087451810713691E-2</v>
      </c>
      <c r="BI53" s="5">
        <f t="shared" si="1"/>
        <v>0</v>
      </c>
      <c r="BK53" s="5">
        <v>7.6087451810713705E-2</v>
      </c>
      <c r="BL53" s="5"/>
      <c r="BM53" s="5"/>
      <c r="BN53" s="5"/>
      <c r="BO53" s="5"/>
      <c r="BP53" s="5"/>
    </row>
    <row r="54" spans="1:71" x14ac:dyDescent="0.25">
      <c r="A54" s="2" t="s">
        <v>47</v>
      </c>
      <c r="AS54" s="3">
        <v>0.98025457847138509</v>
      </c>
      <c r="BG54" s="3">
        <f t="shared" si="2"/>
        <v>0.98025457847138509</v>
      </c>
      <c r="BI54" s="5">
        <f t="shared" si="1"/>
        <v>0</v>
      </c>
      <c r="BK54" s="5">
        <v>0.9802545784713852</v>
      </c>
      <c r="BL54" s="5"/>
      <c r="BM54" s="5"/>
      <c r="BN54" s="5"/>
      <c r="BO54" s="5"/>
      <c r="BP54" s="5"/>
    </row>
    <row r="55" spans="1:71" x14ac:dyDescent="0.25">
      <c r="A55" s="2" t="s">
        <v>48</v>
      </c>
      <c r="AS55" s="3">
        <v>1.4069424214568373</v>
      </c>
      <c r="BG55" s="3">
        <f t="shared" si="2"/>
        <v>1.4069424214568373</v>
      </c>
      <c r="BI55" s="5">
        <f t="shared" si="1"/>
        <v>0</v>
      </c>
      <c r="BK55" s="5">
        <v>1.4069424214568371</v>
      </c>
      <c r="BL55" s="5"/>
      <c r="BM55" s="5"/>
      <c r="BN55" s="5"/>
      <c r="BO55" s="5"/>
      <c r="BP55" s="5"/>
    </row>
    <row r="56" spans="1:71" x14ac:dyDescent="0.25">
      <c r="A56" s="2" t="s">
        <v>49</v>
      </c>
      <c r="AS56" s="3">
        <v>3.1448511534989896</v>
      </c>
      <c r="BG56" s="3">
        <f t="shared" si="2"/>
        <v>3.1448511534989896</v>
      </c>
      <c r="BI56" s="5">
        <f t="shared" si="1"/>
        <v>0</v>
      </c>
      <c r="BK56" s="5">
        <v>3.1448511534989896</v>
      </c>
      <c r="BL56" s="5"/>
      <c r="BM56" s="5"/>
      <c r="BN56" s="5"/>
      <c r="BO56" s="5"/>
      <c r="BP56" s="5"/>
    </row>
    <row r="57" spans="1:71" x14ac:dyDescent="0.25">
      <c r="A57" s="2" t="s">
        <v>50</v>
      </c>
      <c r="AS57" s="3">
        <v>8.1988637808500547E-2</v>
      </c>
      <c r="BG57" s="3">
        <f t="shared" si="2"/>
        <v>8.1988637808500547E-2</v>
      </c>
      <c r="BI57" s="5">
        <f>BG57-BK57</f>
        <v>0</v>
      </c>
      <c r="BK57" s="5">
        <v>8.1988637808500547E-2</v>
      </c>
      <c r="BL57" s="5"/>
      <c r="BM57" s="5"/>
      <c r="BN57" s="5"/>
      <c r="BO57" s="5"/>
      <c r="BP57" s="5"/>
      <c r="BS57" s="7"/>
    </row>
    <row r="58" spans="1:71" x14ac:dyDescent="0.25">
      <c r="A58" s="2" t="s">
        <v>51</v>
      </c>
      <c r="AO58" s="3">
        <v>1.1562033496910962</v>
      </c>
      <c r="AP58" s="3">
        <v>4.0057575347646281</v>
      </c>
      <c r="AQ58" s="3">
        <v>25.179678516591192</v>
      </c>
      <c r="AR58" s="3">
        <v>74.378865518402492</v>
      </c>
      <c r="AS58" s="3">
        <v>-65.68138110012498</v>
      </c>
      <c r="AT58" s="3"/>
      <c r="BF58" s="3">
        <v>19.903616929132149</v>
      </c>
      <c r="BG58" s="3">
        <f t="shared" si="2"/>
        <v>58.942740748456579</v>
      </c>
      <c r="BI58" s="5">
        <f>BG58-BK58</f>
        <v>0</v>
      </c>
      <c r="BK58" s="5">
        <v>58.942740748456572</v>
      </c>
      <c r="BL58" s="5"/>
      <c r="BM58" s="5"/>
      <c r="BN58" s="5"/>
      <c r="BO58" s="5"/>
      <c r="BP58" s="5"/>
      <c r="BS58" s="3"/>
    </row>
    <row r="59" spans="1:71" x14ac:dyDescent="0.25">
      <c r="A59" s="2" t="s">
        <v>52</v>
      </c>
      <c r="BD59" s="3">
        <v>1.8261534170252403</v>
      </c>
      <c r="BG59" s="3">
        <f t="shared" si="2"/>
        <v>1.8261534170252403</v>
      </c>
      <c r="BI59" s="5">
        <f>BG59-BK59</f>
        <v>0</v>
      </c>
      <c r="BK59" s="5">
        <v>1.8261534170252403</v>
      </c>
      <c r="BL59" s="5"/>
      <c r="BM59" s="5"/>
      <c r="BN59" s="5"/>
      <c r="BO59" s="5"/>
      <c r="BP59" s="5"/>
      <c r="BS59" s="3"/>
    </row>
    <row r="60" spans="1:71" x14ac:dyDescent="0.25">
      <c r="A60" s="2" t="s">
        <v>53</v>
      </c>
      <c r="L60" s="3">
        <v>9.4817062133359169</v>
      </c>
      <c r="M60" s="3">
        <v>3.9807793984717663</v>
      </c>
      <c r="N60" s="3">
        <v>0.69317799299567551</v>
      </c>
      <c r="O60" s="3"/>
      <c r="P60" s="3">
        <v>46.957595337890503</v>
      </c>
      <c r="Q60" s="3">
        <v>8.962647274032415</v>
      </c>
      <c r="R60" s="3">
        <v>15.217287512556235</v>
      </c>
      <c r="S60" s="3">
        <v>4.3136349444017581</v>
      </c>
      <c r="BG60" s="3">
        <f t="shared" si="2"/>
        <v>89.606828673684277</v>
      </c>
      <c r="BI60" s="5">
        <f t="shared" si="1"/>
        <v>0</v>
      </c>
      <c r="BK60" s="5">
        <v>89.606828673684277</v>
      </c>
      <c r="BL60" s="5"/>
      <c r="BM60" s="5"/>
      <c r="BN60" s="5"/>
      <c r="BO60" s="5"/>
      <c r="BP60" s="5"/>
    </row>
    <row r="61" spans="1:71" x14ac:dyDescent="0.25">
      <c r="A61" s="1" t="s">
        <v>54</v>
      </c>
      <c r="B61" s="3">
        <f t="shared" ref="B61:AG61" si="3">SUM(B4:B60)</f>
        <v>30.314806086020518</v>
      </c>
      <c r="C61" s="3">
        <f t="shared" si="3"/>
        <v>27.298977361268605</v>
      </c>
      <c r="D61" s="3">
        <f t="shared" si="3"/>
        <v>10.815623589335946</v>
      </c>
      <c r="E61" s="3">
        <f t="shared" si="3"/>
        <v>44.610806265866216</v>
      </c>
      <c r="F61" s="3">
        <f t="shared" si="3"/>
        <v>148.51311860905585</v>
      </c>
      <c r="G61" s="3">
        <f t="shared" si="3"/>
        <v>77.798190230113661</v>
      </c>
      <c r="H61" s="3">
        <f t="shared" si="3"/>
        <v>82.121420383172079</v>
      </c>
      <c r="I61" s="3">
        <f t="shared" si="3"/>
        <v>24.561458189740584</v>
      </c>
      <c r="J61" s="3">
        <f t="shared" si="3"/>
        <v>9.8864689470231326</v>
      </c>
      <c r="K61" s="3">
        <f t="shared" si="3"/>
        <v>21.204980505944963</v>
      </c>
      <c r="L61" s="3">
        <f t="shared" si="3"/>
        <v>43.944777770546743</v>
      </c>
      <c r="M61" s="3">
        <f t="shared" si="3"/>
        <v>33.000692399153806</v>
      </c>
      <c r="N61" s="3">
        <f t="shared" si="3"/>
        <v>10.223948420925225</v>
      </c>
      <c r="O61" s="3">
        <f t="shared" si="3"/>
        <v>46.031986860640465</v>
      </c>
      <c r="P61" s="3">
        <f t="shared" si="3"/>
        <v>229.7401347503025</v>
      </c>
      <c r="Q61" s="3">
        <f t="shared" si="3"/>
        <v>87.857174671576985</v>
      </c>
      <c r="R61" s="3">
        <f t="shared" si="3"/>
        <v>101.60762144348328</v>
      </c>
      <c r="S61" s="3">
        <f t="shared" si="3"/>
        <v>28.958509216158824</v>
      </c>
      <c r="T61" s="3">
        <f t="shared" si="3"/>
        <v>9.8610114466530785</v>
      </c>
      <c r="U61" s="3">
        <f t="shared" si="3"/>
        <v>21.214609468284817</v>
      </c>
      <c r="V61" s="3">
        <f t="shared" si="3"/>
        <v>26.838247817461905</v>
      </c>
      <c r="W61" s="3">
        <f t="shared" si="3"/>
        <v>8.7035383924716161</v>
      </c>
      <c r="X61" s="3">
        <f t="shared" si="3"/>
        <v>8.4085149173471159</v>
      </c>
      <c r="Y61" s="3">
        <f t="shared" si="3"/>
        <v>29.830958549275362</v>
      </c>
      <c r="Z61" s="3">
        <f t="shared" si="3"/>
        <v>42.178076904129384</v>
      </c>
      <c r="AA61" s="3">
        <f t="shared" si="3"/>
        <v>196.23140253106311</v>
      </c>
      <c r="AB61" s="3">
        <f t="shared" si="3"/>
        <v>3.3135284092433634</v>
      </c>
      <c r="AC61" s="3">
        <f t="shared" si="3"/>
        <v>0.59517291231448</v>
      </c>
      <c r="AD61" s="3">
        <f t="shared" si="3"/>
        <v>1.4745463912551022</v>
      </c>
      <c r="AE61" s="3">
        <f t="shared" si="3"/>
        <v>3.7051599089528677</v>
      </c>
      <c r="AF61" s="3">
        <f t="shared" si="3"/>
        <v>1.648600023591932</v>
      </c>
      <c r="AG61" s="3">
        <f t="shared" si="3"/>
        <v>0.35069664727741201</v>
      </c>
      <c r="AH61" s="3">
        <f t="shared" ref="AH61:BF61" si="4">SUM(AH4:AH60)</f>
        <v>0</v>
      </c>
      <c r="AI61" s="3">
        <f t="shared" si="4"/>
        <v>0.17078324121402638</v>
      </c>
      <c r="AJ61" s="3">
        <f t="shared" si="4"/>
        <v>7.2068637318166946</v>
      </c>
      <c r="AK61" s="3">
        <f t="shared" si="4"/>
        <v>3.7769953590467109</v>
      </c>
      <c r="AL61" s="3">
        <f t="shared" si="4"/>
        <v>-8.1446655175569455E-2</v>
      </c>
      <c r="AM61" s="3">
        <f t="shared" si="4"/>
        <v>10.422082122177207</v>
      </c>
      <c r="AN61" s="3">
        <f t="shared" si="4"/>
        <v>16.351038914695291</v>
      </c>
      <c r="AO61" s="3">
        <f t="shared" si="4"/>
        <v>24.735502648428124</v>
      </c>
      <c r="AP61" s="3">
        <f t="shared" si="4"/>
        <v>43.133116765987623</v>
      </c>
      <c r="AQ61" s="3">
        <f t="shared" si="4"/>
        <v>133.76786826002603</v>
      </c>
      <c r="AR61" s="3">
        <f t="shared" si="4"/>
        <v>168.54518152449236</v>
      </c>
      <c r="AS61" s="3">
        <f t="shared" si="4"/>
        <v>95.427531609476546</v>
      </c>
      <c r="AT61" s="3">
        <f t="shared" si="4"/>
        <v>1.5354713080957634</v>
      </c>
      <c r="AU61" s="3">
        <f t="shared" si="4"/>
        <v>2.9283342043803096</v>
      </c>
      <c r="AV61" s="3">
        <f t="shared" si="4"/>
        <v>1.0452379395564504E-2</v>
      </c>
      <c r="AW61" s="3">
        <f t="shared" si="4"/>
        <v>2.6751359449045493</v>
      </c>
      <c r="AX61" s="3">
        <f t="shared" si="4"/>
        <v>0.3237715049146272</v>
      </c>
      <c r="AY61" s="3">
        <f t="shared" si="4"/>
        <v>7.6087451810713705E-2</v>
      </c>
      <c r="AZ61" s="3">
        <f t="shared" si="4"/>
        <v>0.9802545784713852</v>
      </c>
      <c r="BA61" s="3">
        <f t="shared" si="4"/>
        <v>1.4069424214568371</v>
      </c>
      <c r="BB61" s="3">
        <f t="shared" si="4"/>
        <v>3.1448511534989896</v>
      </c>
      <c r="BC61" s="3">
        <f t="shared" si="4"/>
        <v>8.1988637808500547E-2</v>
      </c>
      <c r="BD61" s="3">
        <f t="shared" si="4"/>
        <v>58.942740748456572</v>
      </c>
      <c r="BE61" s="3">
        <f t="shared" si="4"/>
        <v>1.8261534170252403</v>
      </c>
      <c r="BF61" s="3">
        <f t="shared" si="4"/>
        <v>89.606828673684277</v>
      </c>
      <c r="BG6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MICRO-SAM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</dc:creator>
  <cp:lastModifiedBy>José Luis Viveros</cp:lastModifiedBy>
  <dcterms:created xsi:type="dcterms:W3CDTF">2014-02-27T15:50:12Z</dcterms:created>
  <dcterms:modified xsi:type="dcterms:W3CDTF">2015-03-02T14:58:03Z</dcterms:modified>
</cp:coreProperties>
</file>